
<file path=[Content_Types].xml><?xml version="1.0" encoding="utf-8"?>
<Types xmlns="http://schemas.openxmlformats.org/package/2006/content-types">
  <Override PartName="/xl/activeX/activeX4.bin" ContentType="application/vnd.ms-office.activeX"/>
  <Override PartName="/xl/activeX/activeX54.bin" ContentType="application/vnd.ms-office.activeX"/>
  <Override PartName="/xl/activeX/activeX148.xml" ContentType="application/vnd.ms-office.activeX+xml"/>
  <Override PartName="/xl/styles.xml" ContentType="application/vnd.openxmlformats-officedocument.spreadsheetml.styles+xml"/>
  <Override PartName="/xl/activeX/activeX32.bin" ContentType="application/vnd.ms-office.activeX"/>
  <Override PartName="/xl/activeX/activeX77.xml" ContentType="application/vnd.ms-office.activeX+xml"/>
  <Override PartName="/xl/activeX/activeX103.bin" ContentType="application/vnd.ms-office.activeX"/>
  <Override PartName="/xl/activeX/activeX150.bin" ContentType="application/vnd.ms-office.activeX"/>
  <Override PartName="/xl/activeX/activeX5.xml" ContentType="application/vnd.ms-office.activeX+xml"/>
  <Override PartName="/xl/activeX/activeX55.xml" ContentType="application/vnd.ms-office.activeX+xml"/>
  <Override PartName="/xl/activeX/activeX126.xml" ContentType="application/vnd.ms-office.activeX+xml"/>
  <Override PartName="/xl/activeX/activeX173.xml" ContentType="application/vnd.ms-office.activeX+xml"/>
  <Default Extension="xml" ContentType="application/xml"/>
  <Override PartName="/xl/activeX/activeX10.bin" ContentType="application/vnd.ms-office.activeX"/>
  <Override PartName="/xl/activeX/activeX44.xml" ContentType="application/vnd.ms-office.activeX+xml"/>
  <Override PartName="/xl/activeX/activeX91.xml" ContentType="application/vnd.ms-office.activeX+xml"/>
  <Override PartName="/xl/activeX/activeX104.xml" ContentType="application/vnd.ms-office.activeX+xml"/>
  <Override PartName="/xl/activeX/activeX151.xml" ContentType="application/vnd.ms-office.activeX+xml"/>
  <Override PartName="/xl/worksheets/sheet3.xml" ContentType="application/vnd.openxmlformats-officedocument.spreadsheetml.worksheet+xml"/>
  <Override PartName="/xl/activeX/activeX22.xml" ContentType="application/vnd.ms-office.activeX+xml"/>
  <Override PartName="/xl/activeX/activeX33.xml" ContentType="application/vnd.ms-office.activeX+xml"/>
  <Override PartName="/xl/activeX/activeX80.xml" ContentType="application/vnd.ms-office.activeX+xml"/>
  <Override PartName="/xl/activeX/activeX140.xml" ContentType="application/vnd.ms-office.activeX+xml"/>
  <Override PartName="/xl/activeX/activeX188.bin" ContentType="application/vnd.ms-office.activeX"/>
  <Override PartName="/xl/activeX/activeX9.bin" ContentType="application/vnd.ms-office.activeX"/>
  <Override PartName="/xl/activeX/activeX11.xml" ContentType="application/vnd.ms-office.activeX+xml"/>
  <Override PartName="/xl/activeX/activeX59.bin" ContentType="application/vnd.ms-office.activeX"/>
  <Override PartName="/xl/activeX/activeX177.bin" ContentType="application/vnd.ms-office.activeX"/>
  <Override PartName="/xl/activeX/activeX48.bin" ContentType="application/vnd.ms-office.activeX"/>
  <Override PartName="/xl/activeX/activeX95.bin" ContentType="application/vnd.ms-office.activeX"/>
  <Override PartName="/xl/activeX/activeX108.bin" ContentType="application/vnd.ms-office.activeX"/>
  <Override PartName="/xl/activeX/activeX119.bin" ContentType="application/vnd.ms-office.activeX"/>
  <Override PartName="/xl/activeX/activeX155.bin" ContentType="application/vnd.ms-office.activeX"/>
  <Override PartName="/xl/activeX/activeX166.bin" ContentType="application/vnd.ms-office.activeX"/>
  <Override PartName="/xl/activeX/activeX37.bin" ContentType="application/vnd.ms-office.activeX"/>
  <Override PartName="/xl/activeX/activeX84.bin" ContentType="application/vnd.ms-office.activeX"/>
  <Override PartName="/xl/activeX/activeX144.bin" ContentType="application/vnd.ms-office.activeX"/>
  <Override PartName="/xl/activeX/activeX178.xml" ContentType="application/vnd.ms-office.activeX+xml"/>
  <Override PartName="/xl/activeX/activeX189.xml" ContentType="application/vnd.ms-office.activeX+xml"/>
  <Override PartName="/xl/activeX/activeX191.bin" ContentType="application/vnd.ms-office.activeX"/>
  <Override PartName="/xl/activeX/activeX15.bin" ContentType="application/vnd.ms-office.activeX"/>
  <Override PartName="/xl/activeX/activeX26.bin" ContentType="application/vnd.ms-office.activeX"/>
  <Override PartName="/xl/activeX/activeX62.bin" ContentType="application/vnd.ms-office.activeX"/>
  <Override PartName="/xl/activeX/activeX73.bin" ContentType="application/vnd.ms-office.activeX"/>
  <Override PartName="/xl/activeX/activeX133.bin" ContentType="application/vnd.ms-office.activeX"/>
  <Override PartName="/xl/activeX/activeX167.xml" ContentType="application/vnd.ms-office.activeX+xml"/>
  <Override PartName="/xl/activeX/activeX180.bin" ContentType="application/vnd.ms-office.activeX"/>
  <Override PartName="/xl/activeX/activeX1.bin" ContentType="application/vnd.ms-office.activeX"/>
  <Override PartName="/xl/activeX/activeX38.xml" ContentType="application/vnd.ms-office.activeX+xml"/>
  <Override PartName="/xl/activeX/activeX49.xml" ContentType="application/vnd.ms-office.activeX+xml"/>
  <Override PartName="/xl/activeX/activeX51.bin" ContentType="application/vnd.ms-office.activeX"/>
  <Override PartName="/xl/activeX/activeX85.xml" ContentType="application/vnd.ms-office.activeX+xml"/>
  <Override PartName="/xl/activeX/activeX96.xml" ContentType="application/vnd.ms-office.activeX+xml"/>
  <Override PartName="/xl/activeX/activeX109.xml" ContentType="application/vnd.ms-office.activeX+xml"/>
  <Override PartName="/xl/activeX/activeX111.bin" ContentType="application/vnd.ms-office.activeX"/>
  <Override PartName="/xl/activeX/activeX122.bin" ContentType="application/vnd.ms-office.activeX"/>
  <Override PartName="/xl/activeX/activeX156.xml" ContentType="application/vnd.ms-office.activeX+xml"/>
  <Override PartName="/xl/activeX/activeX27.xml" ContentType="application/vnd.ms-office.activeX+xml"/>
  <Override PartName="/xl/activeX/activeX40.bin" ContentType="application/vnd.ms-office.activeX"/>
  <Override PartName="/xl/activeX/activeX74.xml" ContentType="application/vnd.ms-office.activeX+xml"/>
  <Default Extension="emf" ContentType="image/x-emf"/>
  <Override PartName="/xl/activeX/activeX100.bin" ContentType="application/vnd.ms-office.activeX"/>
  <Override PartName="/xl/activeX/activeX134.xml" ContentType="application/vnd.ms-office.activeX+xml"/>
  <Override PartName="/xl/activeX/activeX145.xml" ContentType="application/vnd.ms-office.activeX+xml"/>
  <Override PartName="/xl/activeX/activeX181.xml" ContentType="application/vnd.ms-office.activeX+xml"/>
  <Override PartName="/xl/activeX/activeX192.xml" ContentType="application/vnd.ms-office.activeX+xml"/>
  <Override PartName="/xl/activeX/activeX2.xml" ContentType="application/vnd.ms-office.activeX+xml"/>
  <Override PartName="/xl/activeX/activeX16.xml" ContentType="application/vnd.ms-office.activeX+xml"/>
  <Override PartName="/xl/activeX/activeX63.xml" ContentType="application/vnd.ms-office.activeX+xml"/>
  <Override PartName="/xl/activeX/activeX123.xml" ContentType="application/vnd.ms-office.activeX+xml"/>
  <Override PartName="/xl/activeX/activeX170.xml" ContentType="application/vnd.ms-office.activeX+xml"/>
  <Override PartName="/docProps/app.xml" ContentType="application/vnd.openxmlformats-officedocument.extended-properties+xml"/>
  <Override PartName="/xl/activeX/activeX41.xml" ContentType="application/vnd.ms-office.activeX+xml"/>
  <Override PartName="/xl/activeX/activeX52.xml" ContentType="application/vnd.ms-office.activeX+xml"/>
  <Override PartName="/xl/activeX/activeX89.bin" ContentType="application/vnd.ms-office.activeX"/>
  <Override PartName="/xl/activeX/activeX112.xml" ContentType="application/vnd.ms-office.activeX+xml"/>
  <Override PartName="/xl/activeX/activeX30.xml" ContentType="application/vnd.ms-office.activeX+xml"/>
  <Override PartName="/xl/activeX/activeX78.bin" ContentType="application/vnd.ms-office.activeX"/>
  <Override PartName="/xl/activeX/activeX101.xml" ContentType="application/vnd.ms-office.activeX+xml"/>
  <Override PartName="/xl/activeX/activeX138.bin" ContentType="application/vnd.ms-office.activeX"/>
  <Override PartName="/xl/activeX/activeX149.bin" ContentType="application/vnd.ms-office.activeX"/>
  <Override PartName="/xl/activeX/activeX185.bin" ContentType="application/vnd.ms-office.activeX"/>
  <Override PartName="/xl/calcChain.xml" ContentType="application/vnd.openxmlformats-officedocument.spreadsheetml.calcChain+xml"/>
  <Override PartName="/xl/activeX/activeX67.bin" ContentType="application/vnd.ms-office.activeX"/>
  <Override PartName="/xl/activeX/activeX127.bin" ContentType="application/vnd.ms-office.activeX"/>
  <Override PartName="/xl/activeX/activeX174.bin" ContentType="application/vnd.ms-office.activeX"/>
  <Override PartName="/xl/activeX/activeX6.bin" ContentType="application/vnd.ms-office.activeX"/>
  <Override PartName="/xl/activeX/activeX45.bin" ContentType="application/vnd.ms-office.activeX"/>
  <Override PartName="/xl/activeX/activeX56.bin" ContentType="application/vnd.ms-office.activeX"/>
  <Override PartName="/xl/activeX/activeX92.bin" ContentType="application/vnd.ms-office.activeX"/>
  <Override PartName="/xl/activeX/activeX116.bin" ContentType="application/vnd.ms-office.activeX"/>
  <Override PartName="/xl/activeX/activeX163.bin" ContentType="application/vnd.ms-office.activeX"/>
  <Override PartName="/xl/activeX/activeX34.bin" ContentType="application/vnd.ms-office.activeX"/>
  <Override PartName="/xl/activeX/activeX68.xml" ContentType="application/vnd.ms-office.activeX+xml"/>
  <Override PartName="/xl/activeX/activeX79.xml" ContentType="application/vnd.ms-office.activeX+xml"/>
  <Override PartName="/xl/activeX/activeX81.bin" ContentType="application/vnd.ms-office.activeX"/>
  <Override PartName="/xl/activeX/activeX105.bin" ContentType="application/vnd.ms-office.activeX"/>
  <Override PartName="/xl/activeX/activeX139.xml" ContentType="application/vnd.ms-office.activeX+xml"/>
  <Override PartName="/xl/activeX/activeX152.bin" ContentType="application/vnd.ms-office.activeX"/>
  <Override PartName="/xl/activeX/activeX186.xml" ContentType="application/vnd.ms-office.activeX+xml"/>
  <Override PartName="/xl/activeX/activeX7.xml" ContentType="application/vnd.ms-office.activeX+xml"/>
  <Override PartName="/xl/activeX/activeX23.bin" ContentType="application/vnd.ms-office.activeX"/>
  <Override PartName="/xl/activeX/activeX57.xml" ContentType="application/vnd.ms-office.activeX+xml"/>
  <Override PartName="/xl/activeX/activeX70.bin" ContentType="application/vnd.ms-office.activeX"/>
  <Override PartName="/xl/activeX/activeX128.xml" ContentType="application/vnd.ms-office.activeX+xml"/>
  <Override PartName="/xl/activeX/activeX130.bin" ContentType="application/vnd.ms-office.activeX"/>
  <Override PartName="/xl/activeX/activeX141.bin" ContentType="application/vnd.ms-office.activeX"/>
  <Override PartName="/xl/activeX/activeX175.xml" ContentType="application/vnd.ms-office.activeX+xml"/>
  <Override PartName="/xl/activeX/activeX12.bin" ContentType="application/vnd.ms-office.activeX"/>
  <Override PartName="/xl/activeX/activeX46.xml" ContentType="application/vnd.ms-office.activeX+xml"/>
  <Override PartName="/xl/activeX/activeX93.xml" ContentType="application/vnd.ms-office.activeX+xml"/>
  <Override PartName="/xl/activeX/activeX106.xml" ContentType="application/vnd.ms-office.activeX+xml"/>
  <Override PartName="/xl/activeX/activeX117.xml" ContentType="application/vnd.ms-office.activeX+xml"/>
  <Override PartName="/xl/activeX/activeX153.xml" ContentType="application/vnd.ms-office.activeX+xml"/>
  <Override PartName="/xl/activeX/activeX164.xml" ContentType="application/vnd.ms-office.activeX+xml"/>
  <Override PartName="/xl/worksheets/sheet5.xml" ContentType="application/vnd.openxmlformats-officedocument.spreadsheetml.worksheet+xml"/>
  <Override PartName="/xl/activeX/activeX24.xml" ContentType="application/vnd.ms-office.activeX+xml"/>
  <Override PartName="/xl/activeX/activeX35.xml" ContentType="application/vnd.ms-office.activeX+xml"/>
  <Override PartName="/xl/activeX/activeX82.xml" ContentType="application/vnd.ms-office.activeX+xml"/>
  <Override PartName="/xl/activeX/activeX142.xml" ContentType="application/vnd.ms-office.activeX+xml"/>
  <Override PartName="/xl/activeX/activeX13.xml" ContentType="application/vnd.ms-office.activeX+xml"/>
  <Override PartName="/xl/activeX/activeX60.xml" ContentType="application/vnd.ms-office.activeX+xml"/>
  <Override PartName="/xl/activeX/activeX71.xml" ContentType="application/vnd.ms-office.activeX+xml"/>
  <Override PartName="/xl/activeX/activeX131.xml" ContentType="application/vnd.ms-office.activeX+xml"/>
  <Override PartName="/xl/activeX/activeX179.bin" ContentType="application/vnd.ms-office.activeX"/>
  <Override PartName="/xl/activeX/activeX97.bin" ContentType="application/vnd.ms-office.activeX"/>
  <Override PartName="/xl/activeX/activeX120.xml" ContentType="application/vnd.ms-office.activeX+xml"/>
  <Override PartName="/xl/activeX/activeX157.bin" ContentType="application/vnd.ms-office.activeX"/>
  <Override PartName="/xl/activeX/activeX168.bin" ContentType="application/vnd.ms-office.activeX"/>
  <Override PartName="/xl/activeX/activeX39.bin" ContentType="application/vnd.ms-office.activeX"/>
  <Override PartName="/xl/activeX/activeX86.bin" ContentType="application/vnd.ms-office.activeX"/>
  <Override PartName="/xl/activeX/activeX146.bin" ContentType="application/vnd.ms-office.activeX"/>
  <Override PartName="/xl/activeX/activeX17.bin" ContentType="application/vnd.ms-office.activeX"/>
  <Override PartName="/xl/activeX/activeX28.bin" ContentType="application/vnd.ms-office.activeX"/>
  <Override PartName="/xl/activeX/activeX64.bin" ContentType="application/vnd.ms-office.activeX"/>
  <Override PartName="/xl/activeX/activeX75.bin" ContentType="application/vnd.ms-office.activeX"/>
  <Override PartName="/xl/activeX/activeX135.bin" ContentType="application/vnd.ms-office.activeX"/>
  <Override PartName="/xl/activeX/activeX169.xml" ContentType="application/vnd.ms-office.activeX+xml"/>
  <Override PartName="/xl/activeX/activeX182.bin" ContentType="application/vnd.ms-office.activeX"/>
  <Override PartName="/xl/activeX/activeX3.bin" ContentType="application/vnd.ms-office.activeX"/>
  <Override PartName="/xl/activeX/activeX53.bin" ContentType="application/vnd.ms-office.activeX"/>
  <Override PartName="/xl/activeX/activeX87.xml" ContentType="application/vnd.ms-office.activeX+xml"/>
  <Override PartName="/xl/activeX/activeX98.xml" ContentType="application/vnd.ms-office.activeX+xml"/>
  <Override PartName="/xl/activeX/activeX113.bin" ContentType="application/vnd.ms-office.activeX"/>
  <Override PartName="/xl/activeX/activeX124.bin" ContentType="application/vnd.ms-office.activeX"/>
  <Override PartName="/xl/activeX/activeX158.xml" ContentType="application/vnd.ms-office.activeX+xml"/>
  <Override PartName="/xl/activeX/activeX160.bin" ContentType="application/vnd.ms-office.activeX"/>
  <Override PartName="/xl/activeX/activeX171.bin" ContentType="application/vnd.ms-office.activeX"/>
  <Override PartName="/xl/activeX/activeX29.xml" ContentType="application/vnd.ms-office.activeX+xml"/>
  <Override PartName="/xl/activeX/activeX42.bin" ContentType="application/vnd.ms-office.activeX"/>
  <Override PartName="/xl/activeX/activeX76.xml" ContentType="application/vnd.ms-office.activeX+xml"/>
  <Override PartName="/xl/activeX/activeX102.bin" ContentType="application/vnd.ms-office.activeX"/>
  <Override PartName="/xl/activeX/activeX136.xml" ContentType="application/vnd.ms-office.activeX+xml"/>
  <Override PartName="/xl/activeX/activeX147.xml" ContentType="application/vnd.ms-office.activeX+xml"/>
  <Override PartName="/xl/activeX/activeX183.xml" ContentType="application/vnd.ms-office.activeX+xml"/>
  <Override PartName="/xl/activeX/activeX18.xml" ContentType="application/vnd.ms-office.activeX+xml"/>
  <Override PartName="/xl/activeX/activeX20.bin" ContentType="application/vnd.ms-office.activeX"/>
  <Override PartName="/xl/activeX/activeX31.bin" ContentType="application/vnd.ms-office.activeX"/>
  <Override PartName="/xl/activeX/activeX65.xml" ContentType="application/vnd.ms-office.activeX+xml"/>
  <Override PartName="/xl/activeX/activeX125.xml" ContentType="application/vnd.ms-office.activeX+xml"/>
  <Override PartName="/xl/activeX/activeX172.xml" ContentType="application/vnd.ms-office.activeX+xml"/>
  <Override PartName="/xl/activeX/activeX4.xml" ContentType="application/vnd.ms-office.activeX+xml"/>
  <Override PartName="/xl/activeX/activeX43.xml" ContentType="application/vnd.ms-office.activeX+xml"/>
  <Override PartName="/xl/activeX/activeX54.xml" ContentType="application/vnd.ms-office.activeX+xml"/>
  <Override PartName="/xl/activeX/activeX90.xml" ContentType="application/vnd.ms-office.activeX+xml"/>
  <Override PartName="/xl/activeX/activeX114.xml" ContentType="application/vnd.ms-office.activeX+xml"/>
  <Override PartName="/xl/activeX/activeX161.xml" ContentType="application/vnd.ms-office.activeX+xml"/>
  <Override PartName="/xl/worksheets/sheet2.xml" ContentType="application/vnd.openxmlformats-officedocument.spreadsheetml.worksheet+xml"/>
  <Override PartName="/xl/activeX/activeX32.xml" ContentType="application/vnd.ms-office.activeX+xml"/>
  <Override PartName="/xl/activeX/activeX103.xml" ContentType="application/vnd.ms-office.activeX+xml"/>
  <Override PartName="/xl/activeX/activeX150.xml" ContentType="application/vnd.ms-office.activeX+xml"/>
  <Override PartName="/xl/activeX/activeX21.xml" ContentType="application/vnd.ms-office.activeX+xml"/>
  <Override PartName="/xl/activeX/activeX69.bin" ContentType="application/vnd.ms-office.activeX"/>
  <Override PartName="/xl/activeX/activeX129.bin" ContentType="application/vnd.ms-office.activeX"/>
  <Override PartName="/xl/activeX/activeX176.bin" ContentType="application/vnd.ms-office.activeX"/>
  <Override PartName="/xl/activeX/activeX18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58.bin" ContentType="application/vnd.ms-office.activeX"/>
  <Override PartName="/xl/activeX/activeX118.bin" ContentType="application/vnd.ms-office.activeX"/>
  <Override PartName="/xl/activeX/activeX165.bin" ContentType="application/vnd.ms-office.activeX"/>
  <Override PartName="/xl/activeX/activeX36.bin" ContentType="application/vnd.ms-office.activeX"/>
  <Override PartName="/xl/activeX/activeX47.bin" ContentType="application/vnd.ms-office.activeX"/>
  <Override PartName="/xl/activeX/activeX83.bin" ContentType="application/vnd.ms-office.activeX"/>
  <Override PartName="/xl/activeX/activeX94.bin" ContentType="application/vnd.ms-office.activeX"/>
  <Override PartName="/xl/activeX/activeX107.bin" ContentType="application/vnd.ms-office.activeX"/>
  <Override PartName="/xl/activeX/activeX154.bin" ContentType="application/vnd.ms-office.activeX"/>
  <Override PartName="/xl/activeX/activeX188.xml" ContentType="application/vnd.ms-office.activeX+xml"/>
  <Override PartName="/xl/activeX/activeX9.xml" ContentType="application/vnd.ms-office.activeX+xml"/>
  <Override PartName="/xl/activeX/activeX25.bin" ContentType="application/vnd.ms-office.activeX"/>
  <Override PartName="/xl/activeX/activeX59.xml" ContentType="application/vnd.ms-office.activeX+xml"/>
  <Override PartName="/xl/activeX/activeX72.bin" ContentType="application/vnd.ms-office.activeX"/>
  <Override PartName="/xl/activeX/activeX132.bin" ContentType="application/vnd.ms-office.activeX"/>
  <Override PartName="/xl/activeX/activeX143.bin" ContentType="application/vnd.ms-office.activeX"/>
  <Override PartName="/xl/activeX/activeX177.xml" ContentType="application/vnd.ms-office.activeX+xml"/>
  <Override PartName="/xl/activeX/activeX190.bin" ContentType="application/vnd.ms-office.activeX"/>
  <Override PartName="/xl/activeX/activeX14.bin" ContentType="application/vnd.ms-office.activeX"/>
  <Override PartName="/xl/activeX/activeX48.xml" ContentType="application/vnd.ms-office.activeX+xml"/>
  <Override PartName="/xl/activeX/activeX61.bin" ContentType="application/vnd.ms-office.activeX"/>
  <Override PartName="/xl/activeX/activeX95.xml" ContentType="application/vnd.ms-office.activeX+xml"/>
  <Override PartName="/xl/activeX/activeX108.xml" ContentType="application/vnd.ms-office.activeX+xml"/>
  <Override PartName="/xl/activeX/activeX119.xml" ContentType="application/vnd.ms-office.activeX+xml"/>
  <Override PartName="/xl/activeX/activeX121.bin" ContentType="application/vnd.ms-office.activeX"/>
  <Override PartName="/xl/activeX/activeX155.xml" ContentType="application/vnd.ms-office.activeX+xml"/>
  <Override PartName="/xl/activeX/activeX166.xml" ContentType="application/vnd.ms-office.activeX+xml"/>
  <Override PartName="/xl/activeX/activeX37.xml" ContentType="application/vnd.ms-office.activeX+xml"/>
  <Override PartName="/xl/activeX/activeX50.bin" ContentType="application/vnd.ms-office.activeX"/>
  <Override PartName="/xl/activeX/activeX84.xml" ContentType="application/vnd.ms-office.activeX+xml"/>
  <Override PartName="/xl/activeX/activeX110.bin" ContentType="application/vnd.ms-office.activeX"/>
  <Override PartName="/xl/activeX/activeX144.xml" ContentType="application/vnd.ms-office.activeX+xml"/>
  <Override PartName="/xl/activeX/activeX191.xml" ContentType="application/vnd.ms-office.activeX+xml"/>
  <Override PartName="/xl/activeX/activeX15.xml" ContentType="application/vnd.ms-office.activeX+xml"/>
  <Override PartName="/xl/activeX/activeX26.xml" ContentType="application/vnd.ms-office.activeX+xml"/>
  <Override PartName="/xl/activeX/activeX62.xml" ContentType="application/vnd.ms-office.activeX+xml"/>
  <Override PartName="/xl/activeX/activeX73.xml" ContentType="application/vnd.ms-office.activeX+xml"/>
  <Override PartName="/xl/activeX/activeX133.xml" ContentType="application/vnd.ms-office.activeX+xml"/>
  <Override PartName="/xl/activeX/activeX180.xml" ContentType="application/vnd.ms-office.activeX+xml"/>
  <Override PartName="/xl/activeX/activeX1.xml" ContentType="application/vnd.ms-office.activeX+xml"/>
  <Override PartName="/xl/activeX/activeX51.xml" ContentType="application/vnd.ms-office.activeX+xml"/>
  <Override PartName="/xl/activeX/activeX99.bin" ContentType="application/vnd.ms-office.activeX"/>
  <Override PartName="/xl/activeX/activeX111.xml" ContentType="application/vnd.ms-office.activeX+xml"/>
  <Override PartName="/xl/activeX/activeX122.xml" ContentType="application/vnd.ms-office.activeX+xml"/>
  <Override PartName="/xl/activeX/activeX159.bin" ContentType="application/vnd.ms-office.activeX"/>
  <Override PartName="/xl/activeX/activeX40.xml" ContentType="application/vnd.ms-office.activeX+xml"/>
  <Override PartName="/xl/activeX/activeX88.bin" ContentType="application/vnd.ms-office.activeX"/>
  <Override PartName="/xl/activeX/activeX100.xml" ContentType="application/vnd.ms-office.activeX+xml"/>
  <Override PartName="/xl/activeX/activeX148.bin" ContentType="application/vnd.ms-office.activeX"/>
  <Override PartName="/xl/sharedStrings.xml" ContentType="application/vnd.openxmlformats-officedocument.spreadsheetml.sharedStrings+xml"/>
  <Override PartName="/xl/activeX/activeX19.bin" ContentType="application/vnd.ms-office.activeX"/>
  <Override PartName="/xl/activeX/activeX66.bin" ContentType="application/vnd.ms-office.activeX"/>
  <Override PartName="/xl/activeX/activeX77.bin" ContentType="application/vnd.ms-office.activeX"/>
  <Override PartName="/xl/activeX/activeX137.bin" ContentType="application/vnd.ms-office.activeX"/>
  <Override PartName="/xl/activeX/activeX184.bin" ContentType="application/vnd.ms-office.activeX"/>
  <Override PartName="/xl/activeX/activeX5.bin" ContentType="application/vnd.ms-office.activeX"/>
  <Override PartName="/xl/activeX/activeX55.bin" ContentType="application/vnd.ms-office.activeX"/>
  <Override PartName="/xl/activeX/activeX89.xml" ContentType="application/vnd.ms-office.activeX+xml"/>
  <Override PartName="/xl/activeX/activeX115.bin" ContentType="application/vnd.ms-office.activeX"/>
  <Override PartName="/xl/activeX/activeX126.bin" ContentType="application/vnd.ms-office.activeX"/>
  <Override PartName="/xl/activeX/activeX162.bin" ContentType="application/vnd.ms-office.activeX"/>
  <Override PartName="/xl/activeX/activeX173.bin" ContentType="application/vnd.ms-office.activeX"/>
  <Default Extension="bin" ContentType="application/vnd.openxmlformats-officedocument.spreadsheetml.printerSettings"/>
  <Override PartName="/xl/activeX/activeX44.bin" ContentType="application/vnd.ms-office.activeX"/>
  <Override PartName="/xl/activeX/activeX78.xml" ContentType="application/vnd.ms-office.activeX+xml"/>
  <Override PartName="/xl/activeX/activeX91.bin" ContentType="application/vnd.ms-office.activeX"/>
  <Override PartName="/xl/activeX/activeX104.bin" ContentType="application/vnd.ms-office.activeX"/>
  <Override PartName="/xl/activeX/activeX138.xml" ContentType="application/vnd.ms-office.activeX+xml"/>
  <Override PartName="/xl/activeX/activeX149.xml" ContentType="application/vnd.ms-office.activeX+xml"/>
  <Override PartName="/xl/activeX/activeX151.bin" ContentType="application/vnd.ms-office.activeX"/>
  <Override PartName="/xl/activeX/activeX185.xml" ContentType="application/vnd.ms-office.activeX+xml"/>
  <Override PartName="/xl/activeX/activeX22.bin" ContentType="application/vnd.ms-office.activeX"/>
  <Override PartName="/xl/activeX/activeX33.bin" ContentType="application/vnd.ms-office.activeX"/>
  <Override PartName="/xl/activeX/activeX67.xml" ContentType="application/vnd.ms-office.activeX+xml"/>
  <Override PartName="/xl/activeX/activeX80.bin" ContentType="application/vnd.ms-office.activeX"/>
  <Override PartName="/xl/activeX/activeX127.xml" ContentType="application/vnd.ms-office.activeX+xml"/>
  <Override PartName="/xl/activeX/activeX140.bin" ContentType="application/vnd.ms-office.activeX"/>
  <Override PartName="/xl/activeX/activeX174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45.xml" ContentType="application/vnd.ms-office.activeX+xml"/>
  <Override PartName="/xl/activeX/activeX56.xml" ContentType="application/vnd.ms-office.activeX+xml"/>
  <Override PartName="/xl/activeX/activeX92.xml" ContentType="application/vnd.ms-office.activeX+xml"/>
  <Override PartName="/xl/activeX/activeX116.xml" ContentType="application/vnd.ms-office.activeX+xml"/>
  <Override PartName="/xl/activeX/activeX163.xml" ContentType="application/vnd.ms-office.activeX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activeX/activeX34.xml" ContentType="application/vnd.ms-office.activeX+xml"/>
  <Override PartName="/xl/activeX/activeX81.xml" ContentType="application/vnd.ms-office.activeX+xml"/>
  <Override PartName="/xl/activeX/activeX105.xml" ContentType="application/vnd.ms-office.activeX+xml"/>
  <Override PartName="/xl/activeX/activeX152.xml" ContentType="application/vnd.ms-office.activeX+xml"/>
  <Override PartName="/xl/activeX/activeX23.xml" ContentType="application/vnd.ms-office.activeX+xml"/>
  <Override PartName="/xl/activeX/activeX70.xml" ContentType="application/vnd.ms-office.activeX+xml"/>
  <Override PartName="/xl/activeX/activeX130.xml" ContentType="application/vnd.ms-office.activeX+xml"/>
  <Override PartName="/xl/activeX/activeX141.xml" ContentType="application/vnd.ms-office.activeX+xml"/>
  <Override PartName="/xl/activeX/activeX178.bin" ContentType="application/vnd.ms-office.activeX"/>
  <Override PartName="/xl/activeX/activeX189.bin" ContentType="application/vnd.ms-office.activeX"/>
  <Default Extension="vml" ContentType="application/vnd.openxmlformats-officedocument.vmlDrawing"/>
  <Override PartName="/xl/activeX/activeX12.xml" ContentType="application/vnd.ms-office.activeX+xml"/>
  <Override PartName="/xl/activeX/activeX167.bin" ContentType="application/vnd.ms-office.activeX"/>
  <Override PartName="/xl/activeX/activeX38.bin" ContentType="application/vnd.ms-office.activeX"/>
  <Override PartName="/xl/activeX/activeX49.bin" ContentType="application/vnd.ms-office.activeX"/>
  <Override PartName="/xl/activeX/activeX85.bin" ContentType="application/vnd.ms-office.activeX"/>
  <Override PartName="/xl/activeX/activeX96.bin" ContentType="application/vnd.ms-office.activeX"/>
  <Override PartName="/xl/activeX/activeX109.bin" ContentType="application/vnd.ms-office.activeX"/>
  <Override PartName="/xl/activeX/activeX156.bin" ContentType="application/vnd.ms-office.activeX"/>
  <Override PartName="/xl/activeX/activeX27.bin" ContentType="application/vnd.ms-office.activeX"/>
  <Override PartName="/xl/activeX/activeX74.bin" ContentType="application/vnd.ms-office.activeX"/>
  <Override PartName="/xl/activeX/activeX134.bin" ContentType="application/vnd.ms-office.activeX"/>
  <Override PartName="/xl/activeX/activeX145.bin" ContentType="application/vnd.ms-office.activeX"/>
  <Override PartName="/xl/activeX/activeX179.xml" ContentType="application/vnd.ms-office.activeX+xml"/>
  <Override PartName="/xl/activeX/activeX181.bin" ContentType="application/vnd.ms-office.activeX"/>
  <Override PartName="/xl/activeX/activeX192.bin" ContentType="application/vnd.ms-office.activeX"/>
  <Override PartName="/docProps/core.xml" ContentType="application/vnd.openxmlformats-package.core-properties+xml"/>
  <Override PartName="/xl/activeX/activeX2.bin" ContentType="application/vnd.ms-office.activeX"/>
  <Override PartName="/xl/activeX/activeX16.bin" ContentType="application/vnd.ms-office.activeX"/>
  <Override PartName="/xl/activeX/activeX63.bin" ContentType="application/vnd.ms-office.activeX"/>
  <Override PartName="/xl/activeX/activeX97.xml" ContentType="application/vnd.ms-office.activeX+xml"/>
  <Override PartName="/xl/activeX/activeX123.bin" ContentType="application/vnd.ms-office.activeX"/>
  <Override PartName="/xl/activeX/activeX157.xml" ContentType="application/vnd.ms-office.activeX+xml"/>
  <Override PartName="/xl/activeX/activeX168.xml" ContentType="application/vnd.ms-office.activeX+xml"/>
  <Override PartName="/xl/activeX/activeX170.bin" ContentType="application/vnd.ms-office.activeX"/>
  <Override PartName="/xl/theme/theme1.xml" ContentType="application/vnd.openxmlformats-officedocument.theme+xml"/>
  <Override PartName="/xl/activeX/activeX39.xml" ContentType="application/vnd.ms-office.activeX+xml"/>
  <Override PartName="/xl/activeX/activeX41.bin" ContentType="application/vnd.ms-office.activeX"/>
  <Override PartName="/xl/activeX/activeX52.bin" ContentType="application/vnd.ms-office.activeX"/>
  <Override PartName="/xl/activeX/activeX86.xml" ContentType="application/vnd.ms-office.activeX+xml"/>
  <Override PartName="/xl/activeX/activeX112.bin" ContentType="application/vnd.ms-office.activeX"/>
  <Override PartName="/xl/activeX/activeX146.xml" ContentType="application/vnd.ms-office.activeX+xml"/>
  <Override PartName="/xl/activeX/activeX17.xml" ContentType="application/vnd.ms-office.activeX+xml"/>
  <Override PartName="/xl/activeX/activeX28.xml" ContentType="application/vnd.ms-office.activeX+xml"/>
  <Override PartName="/xl/activeX/activeX30.bin" ContentType="application/vnd.ms-office.activeX"/>
  <Override PartName="/xl/activeX/activeX64.xml" ContentType="application/vnd.ms-office.activeX+xml"/>
  <Override PartName="/xl/activeX/activeX75.xml" ContentType="application/vnd.ms-office.activeX+xml"/>
  <Override PartName="/xl/activeX/activeX101.bin" ContentType="application/vnd.ms-office.activeX"/>
  <Override PartName="/xl/activeX/activeX135.xml" ContentType="application/vnd.ms-office.activeX+xml"/>
  <Override PartName="/xl/activeX/activeX182.xml" ContentType="application/vnd.ms-office.activeX+xml"/>
  <Default Extension="rels" ContentType="application/vnd.openxmlformats-package.relationships+xml"/>
  <Override PartName="/xl/activeX/activeX3.xml" ContentType="application/vnd.ms-office.activeX+xml"/>
  <Override PartName="/xl/activeX/activeX53.xml" ContentType="application/vnd.ms-office.activeX+xml"/>
  <Override PartName="/xl/activeX/activeX113.xml" ContentType="application/vnd.ms-office.activeX+xml"/>
  <Override PartName="/xl/activeX/activeX124.xml" ContentType="application/vnd.ms-office.activeX+xml"/>
  <Override PartName="/xl/activeX/activeX160.xml" ContentType="application/vnd.ms-office.activeX+xml"/>
  <Override PartName="/xl/activeX/activeX171.xml" ContentType="application/vnd.ms-office.activeX+xml"/>
  <Override PartName="/xl/activeX/activeX42.xml" ContentType="application/vnd.ms-office.activeX+xml"/>
  <Override PartName="/xl/activeX/activeX102.xml" ContentType="application/vnd.ms-office.activeX+xml"/>
  <Override PartName="/xl/worksheets/sheet1.xml" ContentType="application/vnd.openxmlformats-officedocument.spreadsheetml.worksheet+xml"/>
  <Override PartName="/xl/activeX/activeX20.xml" ContentType="application/vnd.ms-office.activeX+xml"/>
  <Override PartName="/xl/activeX/activeX31.xml" ContentType="application/vnd.ms-office.activeX+xml"/>
  <Override PartName="/xl/activeX/activeX68.bin" ContentType="application/vnd.ms-office.activeX"/>
  <Override PartName="/xl/activeX/activeX79.bin" ContentType="application/vnd.ms-office.activeX"/>
  <Override PartName="/xl/activeX/activeX139.bin" ContentType="application/vnd.ms-office.activeX"/>
  <Override PartName="/xl/activeX/activeX186.bin" ContentType="application/vnd.ms-office.activeX"/>
  <Override PartName="/xl/activeX/activeX7.bin" ContentType="application/vnd.ms-office.activeX"/>
  <Override PartName="/xl/activeX/activeX57.bin" ContentType="application/vnd.ms-office.activeX"/>
  <Override PartName="/xl/activeX/activeX128.bin" ContentType="application/vnd.ms-office.activeX"/>
  <Override PartName="/xl/activeX/activeX175.bin" ContentType="application/vnd.ms-office.activeX"/>
  <Override PartName="/xl/activeX/activeX46.bin" ContentType="application/vnd.ms-office.activeX"/>
  <Override PartName="/xl/activeX/activeX93.bin" ContentType="application/vnd.ms-office.activeX"/>
  <Override PartName="/xl/activeX/activeX106.bin" ContentType="application/vnd.ms-office.activeX"/>
  <Override PartName="/xl/activeX/activeX117.bin" ContentType="application/vnd.ms-office.activeX"/>
  <Override PartName="/xl/activeX/activeX153.bin" ContentType="application/vnd.ms-office.activeX"/>
  <Override PartName="/xl/activeX/activeX164.bin" ContentType="application/vnd.ms-office.activeX"/>
  <Override PartName="/xl/activeX/activeX35.bin" ContentType="application/vnd.ms-office.activeX"/>
  <Override PartName="/xl/activeX/activeX69.xml" ContentType="application/vnd.ms-office.activeX+xml"/>
  <Override PartName="/xl/activeX/activeX82.bin" ContentType="application/vnd.ms-office.activeX"/>
  <Override PartName="/xl/activeX/activeX129.xml" ContentType="application/vnd.ms-office.activeX+xml"/>
  <Override PartName="/xl/activeX/activeX142.bin" ContentType="application/vnd.ms-office.activeX"/>
  <Override PartName="/xl/activeX/activeX176.xml" ContentType="application/vnd.ms-office.activeX+xml"/>
  <Override PartName="/xl/activeX/activeX187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24.bin" ContentType="application/vnd.ms-office.activeX"/>
  <Override PartName="/xl/activeX/activeX47.xml" ContentType="application/vnd.ms-office.activeX+xml"/>
  <Override PartName="/xl/activeX/activeX58.xml" ContentType="application/vnd.ms-office.activeX+xml"/>
  <Override PartName="/xl/activeX/activeX60.bin" ContentType="application/vnd.ms-office.activeX"/>
  <Override PartName="/xl/activeX/activeX71.bin" ContentType="application/vnd.ms-office.activeX"/>
  <Override PartName="/xl/activeX/activeX118.xml" ContentType="application/vnd.ms-office.activeX+xml"/>
  <Override PartName="/xl/activeX/activeX131.bin" ContentType="application/vnd.ms-office.activeX"/>
  <Override PartName="/xl/activeX/activeX165.xml" ContentType="application/vnd.ms-office.activeX+xml"/>
  <Override PartName="/xl/activeX/activeX36.xml" ContentType="application/vnd.ms-office.activeX+xml"/>
  <Override PartName="/xl/activeX/activeX83.xml" ContentType="application/vnd.ms-office.activeX+xml"/>
  <Override PartName="/xl/activeX/activeX94.xml" ContentType="application/vnd.ms-office.activeX+xml"/>
  <Override PartName="/xl/activeX/activeX107.xml" ContentType="application/vnd.ms-office.activeX+xml"/>
  <Override PartName="/xl/activeX/activeX120.bin" ContentType="application/vnd.ms-office.activeX"/>
  <Override PartName="/xl/activeX/activeX154.xml" ContentType="application/vnd.ms-office.activeX+xml"/>
  <Override PartName="/xl/activeX/activeX25.xml" ContentType="application/vnd.ms-office.activeX+xml"/>
  <Override PartName="/xl/activeX/activeX72.xml" ContentType="application/vnd.ms-office.activeX+xml"/>
  <Override PartName="/xl/activeX/activeX132.xml" ContentType="application/vnd.ms-office.activeX+xml"/>
  <Override PartName="/xl/activeX/activeX143.xml" ContentType="application/vnd.ms-office.activeX+xml"/>
  <Override PartName="/xl/activeX/activeX190.xml" ContentType="application/vnd.ms-office.activeX+xml"/>
  <Override PartName="/xl/activeX/activeX14.xml" ContentType="application/vnd.ms-office.activeX+xml"/>
  <Override PartName="/xl/activeX/activeX61.xml" ContentType="application/vnd.ms-office.activeX+xml"/>
  <Override PartName="/xl/activeX/activeX121.xml" ContentType="application/vnd.ms-office.activeX+xml"/>
  <Override PartName="/xl/activeX/activeX169.bin" ContentType="application/vnd.ms-office.activeX"/>
  <Override PartName="/xl/activeX/activeX50.xml" ContentType="application/vnd.ms-office.activeX+xml"/>
  <Override PartName="/xl/activeX/activeX87.bin" ContentType="application/vnd.ms-office.activeX"/>
  <Override PartName="/xl/activeX/activeX98.bin" ContentType="application/vnd.ms-office.activeX"/>
  <Override PartName="/xl/activeX/activeX110.xml" ContentType="application/vnd.ms-office.activeX+xml"/>
  <Override PartName="/xl/activeX/activeX158.bin" ContentType="application/vnd.ms-office.activeX"/>
  <Override PartName="/xl/activeX/activeX29.bin" ContentType="application/vnd.ms-office.activeX"/>
  <Override PartName="/xl/activeX/activeX76.bin" ContentType="application/vnd.ms-office.activeX"/>
  <Override PartName="/xl/activeX/activeX136.bin" ContentType="application/vnd.ms-office.activeX"/>
  <Override PartName="/xl/activeX/activeX147.bin" ContentType="application/vnd.ms-office.activeX"/>
  <Override PartName="/xl/activeX/activeX183.bin" ContentType="application/vnd.ms-office.activeX"/>
  <Override PartName="/xl/activeX/activeX18.bin" ContentType="application/vnd.ms-office.activeX"/>
  <Override PartName="/xl/activeX/activeX65.bin" ContentType="application/vnd.ms-office.activeX"/>
  <Override PartName="/xl/activeX/activeX99.xml" ContentType="application/vnd.ms-office.activeX+xml"/>
  <Override PartName="/xl/activeX/activeX125.bin" ContentType="application/vnd.ms-office.activeX"/>
  <Override PartName="/xl/activeX/activeX159.xml" ContentType="application/vnd.ms-office.activeX+xml"/>
  <Override PartName="/xl/activeX/activeX172.bin" ContentType="application/vnd.ms-office.activeX"/>
  <Override PartName="/xl/activeX/activeX43.bin" ContentType="application/vnd.ms-office.activeX"/>
  <Override PartName="/xl/activeX/activeX88.xml" ContentType="application/vnd.ms-office.activeX+xml"/>
  <Override PartName="/xl/activeX/activeX90.bin" ContentType="application/vnd.ms-office.activeX"/>
  <Override PartName="/xl/activeX/activeX114.bin" ContentType="application/vnd.ms-office.activeX"/>
  <Override PartName="/xl/activeX/activeX161.bin" ContentType="application/vnd.ms-office.activeX"/>
  <Override PartName="/xl/activeX/activeX19.xml" ContentType="application/vnd.ms-office.activeX+xml"/>
  <Override PartName="/xl/activeX/activeX66.xml" ContentType="application/vnd.ms-office.activeX+xml"/>
  <Override PartName="/xl/activeX/activeX137.xml" ContentType="application/vnd.ms-office.activeX+xml"/>
  <Override PartName="/xl/activeX/activeX184.xml" ContentType="application/vnd.ms-office.activeX+xml"/>
  <Override PartName="/xl/activeX/activeX21.bin" ContentType="application/vnd.ms-office.activeX"/>
  <Override PartName="/xl/activeX/activeX115.xml" ContentType="application/vnd.ms-office.activeX+xml"/>
  <Override PartName="/xl/activeX/activeX162.xml" ContentType="application/vnd.ms-office.activeX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160" windowHeight="8235" activeTab="3"/>
  </bookViews>
  <sheets>
    <sheet name="calcul ANS 2022-2023" sheetId="1" r:id="rId1"/>
    <sheet name="tabel ANS" sheetId="2" r:id="rId2"/>
    <sheet name="calcul ANS 2023-2024" sheetId="3" r:id="rId3"/>
    <sheet name="tabel ANS 2023-2024" sheetId="4" r:id="rId4"/>
    <sheet name="verificare" sheetId="5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3"/>
  <c r="G6"/>
  <c r="I71" l="1"/>
  <c r="D61"/>
  <c r="D60"/>
  <c r="C60"/>
  <c r="C61" l="1"/>
  <c r="C59"/>
  <c r="F8"/>
  <c r="D8"/>
  <c r="E8"/>
  <c r="G29" l="1"/>
  <c r="F29"/>
  <c r="G28"/>
  <c r="F28"/>
  <c r="V22"/>
  <c r="U22"/>
  <c r="R22"/>
  <c r="T22"/>
  <c r="Q22"/>
  <c r="P22"/>
  <c r="N22"/>
  <c r="L22"/>
  <c r="K22"/>
  <c r="I22"/>
  <c r="V21"/>
  <c r="U21"/>
  <c r="R21"/>
  <c r="T21"/>
  <c r="Q21"/>
  <c r="P21"/>
  <c r="N21"/>
  <c r="L21"/>
  <c r="K21"/>
  <c r="F21"/>
  <c r="G21"/>
  <c r="F22"/>
  <c r="G22" s="1"/>
  <c r="F12" l="1"/>
  <c r="G12" s="1"/>
  <c r="F7"/>
  <c r="G7" s="1"/>
  <c r="F6"/>
  <c r="G34" i="1"/>
  <c r="F34"/>
  <c r="G33"/>
  <c r="F33"/>
  <c r="F41"/>
  <c r="G41" s="1"/>
  <c r="F38"/>
  <c r="G38" s="1"/>
  <c r="F37"/>
  <c r="G37" s="1"/>
  <c r="F52" l="1"/>
  <c r="C52" s="1"/>
  <c r="G52"/>
  <c r="G51"/>
  <c r="F51"/>
  <c r="G45"/>
  <c r="F45"/>
  <c r="B45"/>
  <c r="G44"/>
  <c r="F44"/>
  <c r="B44"/>
  <c r="S29"/>
  <c r="Q29"/>
  <c r="P29"/>
  <c r="K29"/>
  <c r="L29" s="1"/>
  <c r="T29"/>
  <c r="S28"/>
  <c r="P28"/>
  <c r="Q28" s="1"/>
  <c r="K28"/>
  <c r="L28" s="1"/>
  <c r="F28"/>
  <c r="G28" s="1"/>
  <c r="W28" l="1"/>
  <c r="F29"/>
  <c r="G29" s="1"/>
  <c r="W29" s="1"/>
  <c r="C51"/>
  <c r="C45"/>
  <c r="C44"/>
  <c r="U29"/>
  <c r="R29"/>
  <c r="T28"/>
  <c r="V29" l="1"/>
  <c r="R28"/>
  <c r="U28"/>
  <c r="V28" l="1"/>
  <c r="C18" l="1"/>
  <c r="G18"/>
  <c r="F18"/>
  <c r="C15"/>
  <c r="G16"/>
  <c r="G15"/>
  <c r="G14"/>
  <c r="C14" s="1"/>
  <c r="F16"/>
  <c r="C16" s="1"/>
  <c r="F15"/>
  <c r="F14"/>
  <c r="G12"/>
  <c r="C12" s="1"/>
  <c r="G11"/>
  <c r="G10"/>
  <c r="B12"/>
  <c r="B11"/>
  <c r="B10"/>
  <c r="F12"/>
  <c r="F11"/>
  <c r="F10"/>
  <c r="C10" s="1"/>
  <c r="C11" l="1"/>
  <c r="S8"/>
  <c r="O8"/>
  <c r="P8" s="1"/>
  <c r="Q8" s="1"/>
  <c r="J8"/>
  <c r="K8" s="1"/>
  <c r="L8" s="1"/>
  <c r="E8"/>
  <c r="F8" s="1"/>
  <c r="G8" s="1"/>
  <c r="S7"/>
  <c r="O7"/>
  <c r="P7" s="1"/>
  <c r="Q7" s="1"/>
  <c r="J7"/>
  <c r="K7" s="1"/>
  <c r="L7" s="1"/>
  <c r="F7"/>
  <c r="G7" s="1"/>
  <c r="W7" s="1"/>
  <c r="E7"/>
  <c r="S6"/>
  <c r="P6"/>
  <c r="Q6" s="1"/>
  <c r="O6"/>
  <c r="J6"/>
  <c r="K6" s="1"/>
  <c r="L6" s="1"/>
  <c r="G6"/>
  <c r="F6"/>
  <c r="E6"/>
  <c r="T6" s="1"/>
  <c r="R6" l="1"/>
  <c r="U6"/>
  <c r="W6"/>
  <c r="W8"/>
  <c r="T8"/>
  <c r="T7"/>
  <c r="V6" l="1"/>
  <c r="U8"/>
  <c r="R8"/>
  <c r="U7"/>
  <c r="R7"/>
  <c r="V7" l="1"/>
  <c r="V8"/>
</calcChain>
</file>

<file path=xl/sharedStrings.xml><?xml version="1.0" encoding="utf-8"?>
<sst xmlns="http://schemas.openxmlformats.org/spreadsheetml/2006/main" count="383" uniqueCount="131">
  <si>
    <t>burse</t>
  </si>
  <si>
    <t>merit</t>
  </si>
  <si>
    <t>lic</t>
  </si>
  <si>
    <t>master</t>
  </si>
  <si>
    <t>studiu</t>
  </si>
  <si>
    <t>studiu partial</t>
  </si>
  <si>
    <t>cuantum</t>
  </si>
  <si>
    <t>nr.b.luni</t>
  </si>
  <si>
    <t>(cm*nr.l.b.m+cs*nr.l.b.s+cp**nr.l.b.p)/12</t>
  </si>
  <si>
    <t>fond total</t>
  </si>
  <si>
    <t xml:space="preserve">fond luna </t>
  </si>
  <si>
    <t>nr.mediu b. luna</t>
  </si>
  <si>
    <t>f.t./12</t>
  </si>
  <si>
    <t>merit dedus ans</t>
  </si>
  <si>
    <t>f.l/cuantum dedus</t>
  </si>
  <si>
    <t>verif</t>
  </si>
  <si>
    <t>proprii</t>
  </si>
  <si>
    <t>private</t>
  </si>
  <si>
    <t>drd rom men bologna</t>
  </si>
  <si>
    <t>din care DCT UAIC</t>
  </si>
  <si>
    <t>licenta</t>
  </si>
  <si>
    <t xml:space="preserve">master </t>
  </si>
  <si>
    <t>sociala</t>
  </si>
  <si>
    <t>sociala licenta - 1132 *2 sem = 2264 burse</t>
  </si>
  <si>
    <t xml:space="preserve">               master 240*2 sem = 480 burse </t>
  </si>
  <si>
    <t>MD</t>
  </si>
  <si>
    <t xml:space="preserve">MD 57 burse* sem - 114 burse cu 2097 lei perioada 6 luni </t>
  </si>
  <si>
    <t>Performanta stiintifica</t>
  </si>
  <si>
    <t xml:space="preserve">licenta </t>
  </si>
  <si>
    <t>cuantum 1000 lei - 12 luni</t>
  </si>
  <si>
    <t xml:space="preserve">Burse RM din VP </t>
  </si>
  <si>
    <t>5 cu 500 lei - 6 luni</t>
  </si>
  <si>
    <t xml:space="preserve">valoare buget burse - de la bugetul de stat (romanii, doctoranzii) - </t>
  </si>
  <si>
    <t xml:space="preserve">din fonduri proprii ( romani, doctoranzi, vp u, vpf, corala, FDI, tichete de masa) - </t>
  </si>
  <si>
    <t>2022-2023</t>
  </si>
  <si>
    <t>Burse sociale (inclusiv cele ocazionale) de la bugetul de stat - 9.559.985 lei</t>
  </si>
  <si>
    <t>Burse sociale (inclusiv cele ocazionale) din fonduri proprii - 736.728 lei</t>
  </si>
  <si>
    <t>Valoare burse        </t>
  </si>
  <si>
    <t>Tip burse buget</t>
  </si>
  <si>
    <t>Burse buget </t>
  </si>
  <si>
    <t>de la bugetul de stat</t>
  </si>
  <si>
    <t>din fonduri proprii</t>
  </si>
  <si>
    <t>A</t>
  </si>
  <si>
    <t>C</t>
  </si>
  <si>
    <t>D</t>
  </si>
  <si>
    <t>Valoare buget burse</t>
  </si>
  <si>
    <t>-- din care, cheltuieli pentru burse sociale (inclusiv cele ocazionale)</t>
  </si>
  <si>
    <t>3</t>
  </si>
  <si>
    <t>Valoarea cheltuielilor cu alte forme de sprijin sau ajutoare bănești pentru studenți</t>
  </si>
  <si>
    <t>Valoare (lei) și perioadă burse</t>
  </si>
  <si>
    <t>Burse - tip număr</t>
  </si>
  <si>
    <t>Burse doctorat</t>
  </si>
  <si>
    <t>Valoare medie </t>
  </si>
  <si>
    <t>Perioada de acordare </t>
  </si>
  <si>
    <t>Număr Burse </t>
  </si>
  <si>
    <t>E</t>
  </si>
  <si>
    <t>-- din care Burse din fonduri proprii</t>
  </si>
  <si>
    <t>Burse - tip</t>
  </si>
  <si>
    <t>Ciclu bursă</t>
  </si>
  <si>
    <t>B</t>
  </si>
  <si>
    <t>Burse de studiu </t>
  </si>
  <si>
    <t>Licență</t>
  </si>
  <si>
    <t>Master</t>
  </si>
  <si>
    <t>Burse de performanță </t>
  </si>
  <si>
    <t>Burse de merit </t>
  </si>
  <si>
    <t>Burse sociale </t>
  </si>
  <si>
    <t>Burse din fonduri proprii </t>
  </si>
  <si>
    <t>-- din care Burse acordate studenților străini</t>
  </si>
  <si>
    <t>Burse sociale ocazionale </t>
  </si>
  <si>
    <t>Burse speciale </t>
  </si>
  <si>
    <t>Burse pentru stagii de studii universitare și postuniversitare în țară / străinătate și alte forme de sprijin material </t>
  </si>
  <si>
    <t>Burse rurale </t>
  </si>
  <si>
    <t>Burse private </t>
  </si>
  <si>
    <t>Burse de excelență olimipică I / internațională </t>
  </si>
  <si>
    <t>Burse pentru masterat didactic </t>
  </si>
  <si>
    <t>Burse pentru invatamant dual </t>
  </si>
  <si>
    <t>Burse de performanță sportivă </t>
  </si>
  <si>
    <t>299 licenta - cuantum 580</t>
  </si>
  <si>
    <t>108 master - cuantum 627</t>
  </si>
  <si>
    <t xml:space="preserve">ocazionale </t>
  </si>
  <si>
    <t>sem 1 - 148 bursieri - licenta - 123</t>
  </si>
  <si>
    <t>master - 25</t>
  </si>
  <si>
    <t>licenta - 123+ 18 = 141</t>
  </si>
  <si>
    <t>master - 25 + 0 = 25</t>
  </si>
  <si>
    <t>sem 2 - 18 b - licenta - 18</t>
  </si>
  <si>
    <t xml:space="preserve">   - master - 0</t>
  </si>
  <si>
    <t>SABLON VECHI</t>
  </si>
  <si>
    <t>proprii (campus, corala, romani - platite cand nu ajunge fondul in decembrie, tichete de masa, vp facult, vpU)</t>
  </si>
  <si>
    <t>studiu partiala</t>
  </si>
  <si>
    <t>2337,74*2 sem = 4675,4 cuantum 606</t>
  </si>
  <si>
    <t>838,48*2sem = 1676,96 cuantum 618</t>
  </si>
  <si>
    <t xml:space="preserve">sociale </t>
  </si>
  <si>
    <t>1284 *2 sem = 2568 licenta</t>
  </si>
  <si>
    <t>264 * 2 sem = 528 master</t>
  </si>
  <si>
    <t xml:space="preserve">MD 58 burse* sem - 116 burse cu 3158 lei perioada 6 luni </t>
  </si>
  <si>
    <t>BP1</t>
  </si>
  <si>
    <t>Perf stiintifica</t>
  </si>
  <si>
    <t>BP2</t>
  </si>
  <si>
    <t xml:space="preserve">2278*2 sem = 4556 cuantum 977 licenta </t>
  </si>
  <si>
    <t>769*2 sem = 1538 cuantum 987 lei master</t>
  </si>
  <si>
    <t>vp facult+univ</t>
  </si>
  <si>
    <t>Nr. burse</t>
  </si>
  <si>
    <t>Val totala</t>
  </si>
  <si>
    <t>vp RM ASEM</t>
  </si>
  <si>
    <t>L</t>
  </si>
  <si>
    <t>M</t>
  </si>
  <si>
    <t>Corala</t>
  </si>
  <si>
    <t>Tichete masa</t>
  </si>
  <si>
    <t>vp facult</t>
  </si>
  <si>
    <t>vp univ</t>
  </si>
  <si>
    <t xml:space="preserve">Total b </t>
  </si>
  <si>
    <t xml:space="preserve">Total lei </t>
  </si>
  <si>
    <t xml:space="preserve">Valoare medie lei </t>
  </si>
  <si>
    <t>Burse stud romani (performanta, sociala)</t>
  </si>
  <si>
    <t>Doctorat</t>
  </si>
  <si>
    <t>Scurtă Durată</t>
  </si>
  <si>
    <t>[1] Nr tabele 3</t>
  </si>
  <si>
    <t>vp univ cantine</t>
  </si>
  <si>
    <t>fond luna</t>
  </si>
  <si>
    <t>106 dct UAIC/luna</t>
  </si>
  <si>
    <t>alocatie bugetara</t>
  </si>
  <si>
    <t>* am impartit fondul total la cuantum si a rezultat nr. B. luni</t>
  </si>
  <si>
    <t>664490/880b = 755 lei la licenta</t>
  </si>
  <si>
    <t xml:space="preserve">264582/327b = 809 lei </t>
  </si>
  <si>
    <t>Ocazionale (sem 1+2)</t>
  </si>
  <si>
    <r>
      <t xml:space="preserve">1320*55 +1050*7066+950*20220/12 = </t>
    </r>
    <r>
      <rPr>
        <sz val="11"/>
        <color rgb="FFFF0000"/>
        <rFont val="Calibri"/>
        <family val="2"/>
        <scheme val="minor"/>
      </rPr>
      <t>2.225.075</t>
    </r>
  </si>
  <si>
    <r>
      <t xml:space="preserve">1320*98+1050*3087+950*6046/12 = </t>
    </r>
    <r>
      <rPr>
        <sz val="11"/>
        <color rgb="FF00B050"/>
        <rFont val="Calibri"/>
        <family val="2"/>
        <scheme val="minor"/>
      </rPr>
      <t xml:space="preserve">759.534,16 </t>
    </r>
  </si>
  <si>
    <t>FOND LUNA</t>
  </si>
  <si>
    <t>880/12 = 73 burse licenta</t>
  </si>
  <si>
    <t>327/12 = 27 burse master</t>
  </si>
  <si>
    <t>Burse sociale (inclusiv cele ocazionale) de la bugetul de stat - 16.621.200 lei</t>
  </si>
</sst>
</file>

<file path=xl/styles.xml><?xml version="1.0" encoding="utf-8"?>
<styleSheet xmlns="http://schemas.openxmlformats.org/spreadsheetml/2006/main">
  <numFmts count="1">
    <numFmt numFmtId="6" formatCode="#,##0\ &quot;lei&quot;;[Red]\-#,##0\ &quot;lei&quot;"/>
  </numFmts>
  <fonts count="10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sz val="9"/>
      <color rgb="FF005B85"/>
      <name val="Arial"/>
      <family val="2"/>
    </font>
    <font>
      <u/>
      <sz val="11"/>
      <color theme="10"/>
      <name val="Calibri"/>
      <family val="2"/>
      <charset val="238"/>
    </font>
    <font>
      <sz val="11"/>
      <color rgb="FFFF0000"/>
      <name val="Calibri"/>
      <family val="2"/>
      <scheme val="minor"/>
    </font>
    <font>
      <b/>
      <sz val="8"/>
      <color rgb="FF005379"/>
      <name val="Arial"/>
      <family val="2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EAEF"/>
        <bgColor indexed="64"/>
      </patternFill>
    </fill>
    <fill>
      <patternFill patternType="solid">
        <fgColor rgb="FFC8D8D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EEEEEE"/>
      </left>
      <right style="medium">
        <color rgb="FFEEEEEE"/>
      </right>
      <top style="medium">
        <color rgb="FFEEEEEE"/>
      </top>
      <bottom style="medium">
        <color rgb="FFEEEEEE"/>
      </bottom>
      <diagonal/>
    </border>
    <border>
      <left style="medium">
        <color rgb="FFEEEEEE"/>
      </left>
      <right/>
      <top style="medium">
        <color rgb="FFEEEEEE"/>
      </top>
      <bottom style="medium">
        <color rgb="FFEEEEEE"/>
      </bottom>
      <diagonal/>
    </border>
    <border>
      <left/>
      <right style="medium">
        <color rgb="FFEEEEEE"/>
      </right>
      <top style="medium">
        <color rgb="FFEEEEEE"/>
      </top>
      <bottom style="medium">
        <color rgb="FFEEEEEE"/>
      </bottom>
      <diagonal/>
    </border>
    <border>
      <left/>
      <right/>
      <top/>
      <bottom style="medium">
        <color rgb="FFEEEEEE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2" borderId="0" xfId="0" applyFill="1"/>
    <xf numFmtId="6" fontId="0" fillId="2" borderId="0" xfId="0" applyNumberFormat="1" applyFill="1"/>
    <xf numFmtId="0" fontId="2" fillId="2" borderId="0" xfId="0" applyFont="1" applyFill="1"/>
    <xf numFmtId="0" fontId="0" fillId="2" borderId="0" xfId="0" applyFont="1" applyFill="1"/>
    <xf numFmtId="6" fontId="0" fillId="2" borderId="0" xfId="0" applyNumberFormat="1" applyFont="1" applyFill="1"/>
    <xf numFmtId="3" fontId="0" fillId="2" borderId="0" xfId="0" applyNumberFormat="1" applyFont="1" applyFill="1"/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horizontal="center" vertical="top" wrapText="1"/>
    </xf>
    <xf numFmtId="0" fontId="0" fillId="2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4" fillId="0" borderId="0" xfId="1" applyAlignment="1" applyProtection="1">
      <alignment wrapText="1"/>
    </xf>
    <xf numFmtId="0" fontId="0" fillId="3" borderId="0" xfId="0" applyFill="1"/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4" fillId="5" borderId="1" xfId="1" applyFill="1" applyBorder="1" applyAlignment="1" applyProtection="1">
      <alignment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0" fontId="4" fillId="5" borderId="1" xfId="1" applyFill="1" applyBorder="1" applyAlignment="1" applyProtection="1">
      <alignment horizontal="center" wrapText="1"/>
    </xf>
    <xf numFmtId="0" fontId="4" fillId="4" borderId="1" xfId="1" applyFill="1" applyBorder="1" applyAlignment="1" applyProtection="1">
      <alignment vertical="top" wrapText="1"/>
    </xf>
    <xf numFmtId="0" fontId="4" fillId="4" borderId="1" xfId="1" applyFill="1" applyBorder="1" applyAlignment="1" applyProtection="1">
      <alignment horizontal="center" wrapText="1"/>
    </xf>
    <xf numFmtId="0" fontId="4" fillId="5" borderId="1" xfId="1" applyFill="1" applyBorder="1" applyAlignment="1" applyProtection="1">
      <alignment vertical="top" wrapText="1"/>
    </xf>
    <xf numFmtId="0" fontId="5" fillId="0" borderId="0" xfId="0" applyFont="1"/>
    <xf numFmtId="0" fontId="1" fillId="6" borderId="0" xfId="0" applyFont="1" applyFill="1" applyAlignment="1">
      <alignment horizontal="left"/>
    </xf>
    <xf numFmtId="0" fontId="0" fillId="6" borderId="0" xfId="0" applyFont="1" applyFill="1"/>
    <xf numFmtId="0" fontId="1" fillId="6" borderId="0" xfId="0" applyFont="1" applyFill="1" applyAlignment="1">
      <alignment horizontal="right"/>
    </xf>
    <xf numFmtId="0" fontId="0" fillId="6" borderId="0" xfId="0" applyFill="1"/>
    <xf numFmtId="0" fontId="1" fillId="6" borderId="0" xfId="0" applyFont="1" applyFill="1" applyAlignment="1">
      <alignment horizontal="center"/>
    </xf>
    <xf numFmtId="3" fontId="0" fillId="0" borderId="0" xfId="0" applyNumberFormat="1"/>
    <xf numFmtId="3" fontId="0" fillId="6" borderId="0" xfId="0" applyNumberFormat="1" applyFill="1"/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 wrapText="1"/>
    </xf>
    <xf numFmtId="0" fontId="0" fillId="6" borderId="0" xfId="0" applyFont="1" applyFill="1" applyAlignment="1">
      <alignment wrapText="1"/>
    </xf>
    <xf numFmtId="6" fontId="0" fillId="6" borderId="0" xfId="0" applyNumberFormat="1" applyFont="1" applyFill="1"/>
    <xf numFmtId="3" fontId="0" fillId="6" borderId="0" xfId="0" applyNumberFormat="1" applyFont="1" applyFill="1"/>
    <xf numFmtId="0" fontId="7" fillId="6" borderId="0" xfId="0" applyFont="1" applyFill="1"/>
    <xf numFmtId="0" fontId="8" fillId="0" borderId="0" xfId="0" applyFont="1"/>
    <xf numFmtId="6" fontId="0" fillId="0" borderId="0" xfId="0" applyNumberFormat="1"/>
    <xf numFmtId="0" fontId="0" fillId="2" borderId="0" xfId="0" applyFont="1" applyFill="1" applyAlignment="1"/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3" borderId="4" xfId="0" applyFill="1" applyBorder="1" applyAlignment="1">
      <alignment wrapText="1"/>
    </xf>
    <xf numFmtId="0" fontId="0" fillId="6" borderId="0" xfId="0" applyFont="1" applyFill="1" applyAlignment="1"/>
    <xf numFmtId="0" fontId="6" fillId="3" borderId="0" xfId="0" applyFont="1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3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3" Type="http://schemas.openxmlformats.org/officeDocument/2006/relationships/image" Target="../media/image71.emf"/><Relationship Id="rId18" Type="http://schemas.openxmlformats.org/officeDocument/2006/relationships/image" Target="../media/image76.emf"/><Relationship Id="rId26" Type="http://schemas.openxmlformats.org/officeDocument/2006/relationships/image" Target="../media/image84.emf"/><Relationship Id="rId39" Type="http://schemas.openxmlformats.org/officeDocument/2006/relationships/image" Target="../media/image97.emf"/><Relationship Id="rId21" Type="http://schemas.openxmlformats.org/officeDocument/2006/relationships/image" Target="../media/image79.emf"/><Relationship Id="rId34" Type="http://schemas.openxmlformats.org/officeDocument/2006/relationships/image" Target="../media/image92.emf"/><Relationship Id="rId42" Type="http://schemas.openxmlformats.org/officeDocument/2006/relationships/image" Target="../media/image100.emf"/><Relationship Id="rId47" Type="http://schemas.openxmlformats.org/officeDocument/2006/relationships/image" Target="../media/image105.emf"/><Relationship Id="rId50" Type="http://schemas.openxmlformats.org/officeDocument/2006/relationships/image" Target="../media/image107.emf"/><Relationship Id="rId55" Type="http://schemas.openxmlformats.org/officeDocument/2006/relationships/image" Target="../media/image112.emf"/><Relationship Id="rId63" Type="http://schemas.openxmlformats.org/officeDocument/2006/relationships/image" Target="../media/image120.emf"/><Relationship Id="rId68" Type="http://schemas.openxmlformats.org/officeDocument/2006/relationships/image" Target="../media/image125.emf"/><Relationship Id="rId76" Type="http://schemas.openxmlformats.org/officeDocument/2006/relationships/image" Target="../media/image133.emf"/><Relationship Id="rId84" Type="http://schemas.openxmlformats.org/officeDocument/2006/relationships/image" Target="../media/image141.emf"/><Relationship Id="rId7" Type="http://schemas.openxmlformats.org/officeDocument/2006/relationships/image" Target="../media/image65.emf"/><Relationship Id="rId71" Type="http://schemas.openxmlformats.org/officeDocument/2006/relationships/image" Target="../media/image128.emf"/><Relationship Id="rId2" Type="http://schemas.openxmlformats.org/officeDocument/2006/relationships/image" Target="../media/image60.emf"/><Relationship Id="rId16" Type="http://schemas.openxmlformats.org/officeDocument/2006/relationships/image" Target="../media/image74.emf"/><Relationship Id="rId29" Type="http://schemas.openxmlformats.org/officeDocument/2006/relationships/image" Target="../media/image87.emf"/><Relationship Id="rId11" Type="http://schemas.openxmlformats.org/officeDocument/2006/relationships/image" Target="../media/image69.emf"/><Relationship Id="rId24" Type="http://schemas.openxmlformats.org/officeDocument/2006/relationships/image" Target="../media/image82.emf"/><Relationship Id="rId32" Type="http://schemas.openxmlformats.org/officeDocument/2006/relationships/image" Target="../media/image90.emf"/><Relationship Id="rId37" Type="http://schemas.openxmlformats.org/officeDocument/2006/relationships/image" Target="../media/image95.emf"/><Relationship Id="rId40" Type="http://schemas.openxmlformats.org/officeDocument/2006/relationships/image" Target="../media/image98.emf"/><Relationship Id="rId45" Type="http://schemas.openxmlformats.org/officeDocument/2006/relationships/image" Target="../media/image103.emf"/><Relationship Id="rId53" Type="http://schemas.openxmlformats.org/officeDocument/2006/relationships/image" Target="../media/image110.emf"/><Relationship Id="rId58" Type="http://schemas.openxmlformats.org/officeDocument/2006/relationships/image" Target="../media/image115.emf"/><Relationship Id="rId66" Type="http://schemas.openxmlformats.org/officeDocument/2006/relationships/image" Target="../media/image123.emf"/><Relationship Id="rId74" Type="http://schemas.openxmlformats.org/officeDocument/2006/relationships/image" Target="../media/image131.emf"/><Relationship Id="rId79" Type="http://schemas.openxmlformats.org/officeDocument/2006/relationships/image" Target="../media/image136.emf"/><Relationship Id="rId5" Type="http://schemas.openxmlformats.org/officeDocument/2006/relationships/image" Target="../media/image63.emf"/><Relationship Id="rId61" Type="http://schemas.openxmlformats.org/officeDocument/2006/relationships/image" Target="../media/image118.emf"/><Relationship Id="rId82" Type="http://schemas.openxmlformats.org/officeDocument/2006/relationships/image" Target="../media/image139.emf"/><Relationship Id="rId19" Type="http://schemas.openxmlformats.org/officeDocument/2006/relationships/image" Target="../media/image77.emf"/><Relationship Id="rId4" Type="http://schemas.openxmlformats.org/officeDocument/2006/relationships/image" Target="../media/image62.emf"/><Relationship Id="rId9" Type="http://schemas.openxmlformats.org/officeDocument/2006/relationships/image" Target="../media/image67.emf"/><Relationship Id="rId14" Type="http://schemas.openxmlformats.org/officeDocument/2006/relationships/image" Target="../media/image72.emf"/><Relationship Id="rId22" Type="http://schemas.openxmlformats.org/officeDocument/2006/relationships/image" Target="../media/image80.emf"/><Relationship Id="rId27" Type="http://schemas.openxmlformats.org/officeDocument/2006/relationships/image" Target="../media/image85.emf"/><Relationship Id="rId30" Type="http://schemas.openxmlformats.org/officeDocument/2006/relationships/image" Target="../media/image88.emf"/><Relationship Id="rId35" Type="http://schemas.openxmlformats.org/officeDocument/2006/relationships/image" Target="../media/image93.emf"/><Relationship Id="rId43" Type="http://schemas.openxmlformats.org/officeDocument/2006/relationships/image" Target="../media/image101.emf"/><Relationship Id="rId48" Type="http://schemas.openxmlformats.org/officeDocument/2006/relationships/image" Target="../media/image106.emf"/><Relationship Id="rId56" Type="http://schemas.openxmlformats.org/officeDocument/2006/relationships/image" Target="../media/image113.emf"/><Relationship Id="rId64" Type="http://schemas.openxmlformats.org/officeDocument/2006/relationships/image" Target="../media/image121.emf"/><Relationship Id="rId69" Type="http://schemas.openxmlformats.org/officeDocument/2006/relationships/image" Target="../media/image126.emf"/><Relationship Id="rId77" Type="http://schemas.openxmlformats.org/officeDocument/2006/relationships/image" Target="../media/image134.emf"/><Relationship Id="rId8" Type="http://schemas.openxmlformats.org/officeDocument/2006/relationships/image" Target="../media/image66.emf"/><Relationship Id="rId51" Type="http://schemas.openxmlformats.org/officeDocument/2006/relationships/image" Target="../media/image108.emf"/><Relationship Id="rId72" Type="http://schemas.openxmlformats.org/officeDocument/2006/relationships/image" Target="../media/image129.emf"/><Relationship Id="rId80" Type="http://schemas.openxmlformats.org/officeDocument/2006/relationships/image" Target="../media/image137.emf"/><Relationship Id="rId85" Type="http://schemas.openxmlformats.org/officeDocument/2006/relationships/image" Target="../media/image142.emf"/><Relationship Id="rId3" Type="http://schemas.openxmlformats.org/officeDocument/2006/relationships/image" Target="../media/image61.emf"/><Relationship Id="rId12" Type="http://schemas.openxmlformats.org/officeDocument/2006/relationships/image" Target="../media/image70.emf"/><Relationship Id="rId17" Type="http://schemas.openxmlformats.org/officeDocument/2006/relationships/image" Target="../media/image75.emf"/><Relationship Id="rId25" Type="http://schemas.openxmlformats.org/officeDocument/2006/relationships/image" Target="../media/image83.emf"/><Relationship Id="rId33" Type="http://schemas.openxmlformats.org/officeDocument/2006/relationships/image" Target="../media/image91.emf"/><Relationship Id="rId38" Type="http://schemas.openxmlformats.org/officeDocument/2006/relationships/image" Target="../media/image96.emf"/><Relationship Id="rId46" Type="http://schemas.openxmlformats.org/officeDocument/2006/relationships/image" Target="../media/image104.emf"/><Relationship Id="rId59" Type="http://schemas.openxmlformats.org/officeDocument/2006/relationships/image" Target="../media/image116.emf"/><Relationship Id="rId67" Type="http://schemas.openxmlformats.org/officeDocument/2006/relationships/image" Target="../media/image124.emf"/><Relationship Id="rId20" Type="http://schemas.openxmlformats.org/officeDocument/2006/relationships/image" Target="../media/image78.emf"/><Relationship Id="rId41" Type="http://schemas.openxmlformats.org/officeDocument/2006/relationships/image" Target="../media/image99.emf"/><Relationship Id="rId54" Type="http://schemas.openxmlformats.org/officeDocument/2006/relationships/image" Target="../media/image111.emf"/><Relationship Id="rId62" Type="http://schemas.openxmlformats.org/officeDocument/2006/relationships/image" Target="../media/image119.emf"/><Relationship Id="rId70" Type="http://schemas.openxmlformats.org/officeDocument/2006/relationships/image" Target="../media/image127.emf"/><Relationship Id="rId75" Type="http://schemas.openxmlformats.org/officeDocument/2006/relationships/image" Target="../media/image132.emf"/><Relationship Id="rId83" Type="http://schemas.openxmlformats.org/officeDocument/2006/relationships/image" Target="../media/image140.emf"/><Relationship Id="rId1" Type="http://schemas.openxmlformats.org/officeDocument/2006/relationships/image" Target="../media/image59.emf"/><Relationship Id="rId6" Type="http://schemas.openxmlformats.org/officeDocument/2006/relationships/image" Target="../media/image64.emf"/><Relationship Id="rId15" Type="http://schemas.openxmlformats.org/officeDocument/2006/relationships/image" Target="../media/image73.emf"/><Relationship Id="rId23" Type="http://schemas.openxmlformats.org/officeDocument/2006/relationships/image" Target="../media/image81.emf"/><Relationship Id="rId28" Type="http://schemas.openxmlformats.org/officeDocument/2006/relationships/image" Target="../media/image86.emf"/><Relationship Id="rId36" Type="http://schemas.openxmlformats.org/officeDocument/2006/relationships/image" Target="../media/image94.emf"/><Relationship Id="rId49" Type="http://schemas.openxmlformats.org/officeDocument/2006/relationships/image" Target="../media/image55.emf"/><Relationship Id="rId57" Type="http://schemas.openxmlformats.org/officeDocument/2006/relationships/image" Target="../media/image114.emf"/><Relationship Id="rId10" Type="http://schemas.openxmlformats.org/officeDocument/2006/relationships/image" Target="../media/image68.emf"/><Relationship Id="rId31" Type="http://schemas.openxmlformats.org/officeDocument/2006/relationships/image" Target="../media/image89.emf"/><Relationship Id="rId44" Type="http://schemas.openxmlformats.org/officeDocument/2006/relationships/image" Target="../media/image102.emf"/><Relationship Id="rId52" Type="http://schemas.openxmlformats.org/officeDocument/2006/relationships/image" Target="../media/image109.emf"/><Relationship Id="rId60" Type="http://schemas.openxmlformats.org/officeDocument/2006/relationships/image" Target="../media/image117.emf"/><Relationship Id="rId65" Type="http://schemas.openxmlformats.org/officeDocument/2006/relationships/image" Target="../media/image122.emf"/><Relationship Id="rId73" Type="http://schemas.openxmlformats.org/officeDocument/2006/relationships/image" Target="../media/image130.emf"/><Relationship Id="rId78" Type="http://schemas.openxmlformats.org/officeDocument/2006/relationships/image" Target="../media/image135.emf"/><Relationship Id="rId81" Type="http://schemas.openxmlformats.org/officeDocument/2006/relationships/image" Target="../media/image138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printerSettings" Target="../printerSettings/printerSettings2.bin"/><Relationship Id="rId117" Type="http://schemas.openxmlformats.org/officeDocument/2006/relationships/control" Target="../activeX/activeX90.xml"/><Relationship Id="rId21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42" Type="http://schemas.openxmlformats.org/officeDocument/2006/relationships/control" Target="../activeX/activeX15.xml"/><Relationship Id="rId47" Type="http://schemas.openxmlformats.org/officeDocument/2006/relationships/control" Target="../activeX/activeX20.xml"/><Relationship Id="rId63" Type="http://schemas.openxmlformats.org/officeDocument/2006/relationships/control" Target="../activeX/activeX36.xml"/><Relationship Id="rId68" Type="http://schemas.openxmlformats.org/officeDocument/2006/relationships/control" Target="../activeX/activeX41.xml"/><Relationship Id="rId84" Type="http://schemas.openxmlformats.org/officeDocument/2006/relationships/control" Target="../activeX/activeX57.xml"/><Relationship Id="rId89" Type="http://schemas.openxmlformats.org/officeDocument/2006/relationships/control" Target="../activeX/activeX62.xml"/><Relationship Id="rId112" Type="http://schemas.openxmlformats.org/officeDocument/2006/relationships/control" Target="../activeX/activeX85.xml"/><Relationship Id="rId16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107" Type="http://schemas.openxmlformats.org/officeDocument/2006/relationships/control" Target="../activeX/activeX80.xml"/><Relationship Id="rId11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32" Type="http://schemas.openxmlformats.org/officeDocument/2006/relationships/control" Target="../activeX/activeX5.xml"/><Relationship Id="rId37" Type="http://schemas.openxmlformats.org/officeDocument/2006/relationships/control" Target="../activeX/activeX10.xml"/><Relationship Id="rId53" Type="http://schemas.openxmlformats.org/officeDocument/2006/relationships/control" Target="../activeX/activeX26.xml"/><Relationship Id="rId58" Type="http://schemas.openxmlformats.org/officeDocument/2006/relationships/control" Target="../activeX/activeX31.xml"/><Relationship Id="rId74" Type="http://schemas.openxmlformats.org/officeDocument/2006/relationships/control" Target="../activeX/activeX47.xml"/><Relationship Id="rId79" Type="http://schemas.openxmlformats.org/officeDocument/2006/relationships/control" Target="../activeX/activeX52.xml"/><Relationship Id="rId102" Type="http://schemas.openxmlformats.org/officeDocument/2006/relationships/control" Target="../activeX/activeX75.xml"/><Relationship Id="rId123" Type="http://schemas.openxmlformats.org/officeDocument/2006/relationships/control" Target="../activeX/activeX96.xml"/><Relationship Id="rId5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61" Type="http://schemas.openxmlformats.org/officeDocument/2006/relationships/control" Target="../activeX/activeX34.xml"/><Relationship Id="rId82" Type="http://schemas.openxmlformats.org/officeDocument/2006/relationships/control" Target="../activeX/activeX55.xml"/><Relationship Id="rId90" Type="http://schemas.openxmlformats.org/officeDocument/2006/relationships/control" Target="../activeX/activeX63.xml"/><Relationship Id="rId95" Type="http://schemas.openxmlformats.org/officeDocument/2006/relationships/control" Target="../activeX/activeX68.xml"/><Relationship Id="rId19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14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22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27" Type="http://schemas.openxmlformats.org/officeDocument/2006/relationships/vmlDrawing" Target="../drawings/vmlDrawing1.vml"/><Relationship Id="rId30" Type="http://schemas.openxmlformats.org/officeDocument/2006/relationships/control" Target="../activeX/activeX3.xml"/><Relationship Id="rId35" Type="http://schemas.openxmlformats.org/officeDocument/2006/relationships/control" Target="../activeX/activeX8.xml"/><Relationship Id="rId43" Type="http://schemas.openxmlformats.org/officeDocument/2006/relationships/control" Target="../activeX/activeX16.xml"/><Relationship Id="rId48" Type="http://schemas.openxmlformats.org/officeDocument/2006/relationships/control" Target="../activeX/activeX21.xml"/><Relationship Id="rId56" Type="http://schemas.openxmlformats.org/officeDocument/2006/relationships/control" Target="../activeX/activeX29.xml"/><Relationship Id="rId64" Type="http://schemas.openxmlformats.org/officeDocument/2006/relationships/control" Target="../activeX/activeX37.xml"/><Relationship Id="rId69" Type="http://schemas.openxmlformats.org/officeDocument/2006/relationships/control" Target="../activeX/activeX42.xml"/><Relationship Id="rId77" Type="http://schemas.openxmlformats.org/officeDocument/2006/relationships/control" Target="../activeX/activeX50.xml"/><Relationship Id="rId100" Type="http://schemas.openxmlformats.org/officeDocument/2006/relationships/control" Target="../activeX/activeX73.xml"/><Relationship Id="rId105" Type="http://schemas.openxmlformats.org/officeDocument/2006/relationships/control" Target="../activeX/activeX78.xml"/><Relationship Id="rId113" Type="http://schemas.openxmlformats.org/officeDocument/2006/relationships/control" Target="../activeX/activeX86.xml"/><Relationship Id="rId118" Type="http://schemas.openxmlformats.org/officeDocument/2006/relationships/control" Target="../activeX/activeX91.xml"/><Relationship Id="rId8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51" Type="http://schemas.openxmlformats.org/officeDocument/2006/relationships/control" Target="../activeX/activeX24.xml"/><Relationship Id="rId72" Type="http://schemas.openxmlformats.org/officeDocument/2006/relationships/control" Target="../activeX/activeX45.xml"/><Relationship Id="rId80" Type="http://schemas.openxmlformats.org/officeDocument/2006/relationships/control" Target="../activeX/activeX53.xml"/><Relationship Id="rId85" Type="http://schemas.openxmlformats.org/officeDocument/2006/relationships/control" Target="../activeX/activeX58.xml"/><Relationship Id="rId93" Type="http://schemas.openxmlformats.org/officeDocument/2006/relationships/control" Target="../activeX/activeX66.xml"/><Relationship Id="rId98" Type="http://schemas.openxmlformats.org/officeDocument/2006/relationships/control" Target="../activeX/activeX71.xml"/><Relationship Id="rId121" Type="http://schemas.openxmlformats.org/officeDocument/2006/relationships/control" Target="../activeX/activeX94.xml"/><Relationship Id="rId3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12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17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25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33" Type="http://schemas.openxmlformats.org/officeDocument/2006/relationships/control" Target="../activeX/activeX6.xml"/><Relationship Id="rId38" Type="http://schemas.openxmlformats.org/officeDocument/2006/relationships/control" Target="../activeX/activeX11.xml"/><Relationship Id="rId46" Type="http://schemas.openxmlformats.org/officeDocument/2006/relationships/control" Target="../activeX/activeX19.xml"/><Relationship Id="rId59" Type="http://schemas.openxmlformats.org/officeDocument/2006/relationships/control" Target="../activeX/activeX32.xml"/><Relationship Id="rId67" Type="http://schemas.openxmlformats.org/officeDocument/2006/relationships/control" Target="../activeX/activeX40.xml"/><Relationship Id="rId103" Type="http://schemas.openxmlformats.org/officeDocument/2006/relationships/control" Target="../activeX/activeX76.xml"/><Relationship Id="rId108" Type="http://schemas.openxmlformats.org/officeDocument/2006/relationships/control" Target="../activeX/activeX81.xml"/><Relationship Id="rId116" Type="http://schemas.openxmlformats.org/officeDocument/2006/relationships/control" Target="../activeX/activeX89.xml"/><Relationship Id="rId20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41" Type="http://schemas.openxmlformats.org/officeDocument/2006/relationships/control" Target="../activeX/activeX14.xml"/><Relationship Id="rId54" Type="http://schemas.openxmlformats.org/officeDocument/2006/relationships/control" Target="../activeX/activeX27.xml"/><Relationship Id="rId62" Type="http://schemas.openxmlformats.org/officeDocument/2006/relationships/control" Target="../activeX/activeX35.xml"/><Relationship Id="rId70" Type="http://schemas.openxmlformats.org/officeDocument/2006/relationships/control" Target="../activeX/activeX43.xml"/><Relationship Id="rId75" Type="http://schemas.openxmlformats.org/officeDocument/2006/relationships/control" Target="../activeX/activeX48.xml"/><Relationship Id="rId83" Type="http://schemas.openxmlformats.org/officeDocument/2006/relationships/control" Target="../activeX/activeX56.xml"/><Relationship Id="rId88" Type="http://schemas.openxmlformats.org/officeDocument/2006/relationships/control" Target="../activeX/activeX61.xml"/><Relationship Id="rId91" Type="http://schemas.openxmlformats.org/officeDocument/2006/relationships/control" Target="../activeX/activeX64.xml"/><Relationship Id="rId96" Type="http://schemas.openxmlformats.org/officeDocument/2006/relationships/control" Target="../activeX/activeX69.xml"/><Relationship Id="rId111" Type="http://schemas.openxmlformats.org/officeDocument/2006/relationships/control" Target="../activeX/activeX84.xml"/><Relationship Id="rId1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6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15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23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28" Type="http://schemas.openxmlformats.org/officeDocument/2006/relationships/control" Target="../activeX/activeX1.xml"/><Relationship Id="rId36" Type="http://schemas.openxmlformats.org/officeDocument/2006/relationships/control" Target="../activeX/activeX9.xml"/><Relationship Id="rId49" Type="http://schemas.openxmlformats.org/officeDocument/2006/relationships/control" Target="../activeX/activeX22.xml"/><Relationship Id="rId57" Type="http://schemas.openxmlformats.org/officeDocument/2006/relationships/control" Target="../activeX/activeX30.xml"/><Relationship Id="rId106" Type="http://schemas.openxmlformats.org/officeDocument/2006/relationships/control" Target="../activeX/activeX79.xml"/><Relationship Id="rId114" Type="http://schemas.openxmlformats.org/officeDocument/2006/relationships/control" Target="../activeX/activeX87.xml"/><Relationship Id="rId119" Type="http://schemas.openxmlformats.org/officeDocument/2006/relationships/control" Target="../activeX/activeX92.xml"/><Relationship Id="rId10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31" Type="http://schemas.openxmlformats.org/officeDocument/2006/relationships/control" Target="../activeX/activeX4.xml"/><Relationship Id="rId44" Type="http://schemas.openxmlformats.org/officeDocument/2006/relationships/control" Target="../activeX/activeX17.xml"/><Relationship Id="rId52" Type="http://schemas.openxmlformats.org/officeDocument/2006/relationships/control" Target="../activeX/activeX25.xml"/><Relationship Id="rId60" Type="http://schemas.openxmlformats.org/officeDocument/2006/relationships/control" Target="../activeX/activeX33.xml"/><Relationship Id="rId65" Type="http://schemas.openxmlformats.org/officeDocument/2006/relationships/control" Target="../activeX/activeX38.xml"/><Relationship Id="rId73" Type="http://schemas.openxmlformats.org/officeDocument/2006/relationships/control" Target="../activeX/activeX46.xml"/><Relationship Id="rId78" Type="http://schemas.openxmlformats.org/officeDocument/2006/relationships/control" Target="../activeX/activeX51.xml"/><Relationship Id="rId81" Type="http://schemas.openxmlformats.org/officeDocument/2006/relationships/control" Target="../activeX/activeX54.xml"/><Relationship Id="rId86" Type="http://schemas.openxmlformats.org/officeDocument/2006/relationships/control" Target="../activeX/activeX59.xml"/><Relationship Id="rId94" Type="http://schemas.openxmlformats.org/officeDocument/2006/relationships/control" Target="../activeX/activeX67.xml"/><Relationship Id="rId99" Type="http://schemas.openxmlformats.org/officeDocument/2006/relationships/control" Target="../activeX/activeX72.xml"/><Relationship Id="rId101" Type="http://schemas.openxmlformats.org/officeDocument/2006/relationships/control" Target="../activeX/activeX74.xml"/><Relationship Id="rId122" Type="http://schemas.openxmlformats.org/officeDocument/2006/relationships/control" Target="../activeX/activeX95.xml"/><Relationship Id="rId4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9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13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18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39" Type="http://schemas.openxmlformats.org/officeDocument/2006/relationships/control" Target="../activeX/activeX12.xml"/><Relationship Id="rId109" Type="http://schemas.openxmlformats.org/officeDocument/2006/relationships/control" Target="../activeX/activeX82.xml"/><Relationship Id="rId34" Type="http://schemas.openxmlformats.org/officeDocument/2006/relationships/control" Target="../activeX/activeX7.xml"/><Relationship Id="rId50" Type="http://schemas.openxmlformats.org/officeDocument/2006/relationships/control" Target="../activeX/activeX23.xml"/><Relationship Id="rId55" Type="http://schemas.openxmlformats.org/officeDocument/2006/relationships/control" Target="../activeX/activeX28.xml"/><Relationship Id="rId76" Type="http://schemas.openxmlformats.org/officeDocument/2006/relationships/control" Target="../activeX/activeX49.xml"/><Relationship Id="rId97" Type="http://schemas.openxmlformats.org/officeDocument/2006/relationships/control" Target="../activeX/activeX70.xml"/><Relationship Id="rId104" Type="http://schemas.openxmlformats.org/officeDocument/2006/relationships/control" Target="../activeX/activeX77.xml"/><Relationship Id="rId120" Type="http://schemas.openxmlformats.org/officeDocument/2006/relationships/control" Target="../activeX/activeX93.xml"/><Relationship Id="rId7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71" Type="http://schemas.openxmlformats.org/officeDocument/2006/relationships/control" Target="../activeX/activeX44.xml"/><Relationship Id="rId92" Type="http://schemas.openxmlformats.org/officeDocument/2006/relationships/control" Target="../activeX/activeX65.xml"/><Relationship Id="rId2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29" Type="http://schemas.openxmlformats.org/officeDocument/2006/relationships/control" Target="../activeX/activeX2.xml"/><Relationship Id="rId24" Type="http://schemas.openxmlformats.org/officeDocument/2006/relationships/hyperlink" Target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" TargetMode="External"/><Relationship Id="rId40" Type="http://schemas.openxmlformats.org/officeDocument/2006/relationships/control" Target="../activeX/activeX13.xml"/><Relationship Id="rId45" Type="http://schemas.openxmlformats.org/officeDocument/2006/relationships/control" Target="../activeX/activeX18.xml"/><Relationship Id="rId66" Type="http://schemas.openxmlformats.org/officeDocument/2006/relationships/control" Target="../activeX/activeX39.xml"/><Relationship Id="rId87" Type="http://schemas.openxmlformats.org/officeDocument/2006/relationships/control" Target="../activeX/activeX60.xml"/><Relationship Id="rId110" Type="http://schemas.openxmlformats.org/officeDocument/2006/relationships/control" Target="../activeX/activeX83.xml"/><Relationship Id="rId115" Type="http://schemas.openxmlformats.org/officeDocument/2006/relationships/control" Target="../activeX/activeX8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vmlDrawing" Target="../drawings/vmlDrawing2.vml"/><Relationship Id="rId117" Type="http://schemas.openxmlformats.org/officeDocument/2006/relationships/control" Target="../activeX/activeX187.xml"/><Relationship Id="rId21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42" Type="http://schemas.openxmlformats.org/officeDocument/2006/relationships/control" Target="../activeX/activeX112.xml"/><Relationship Id="rId47" Type="http://schemas.openxmlformats.org/officeDocument/2006/relationships/control" Target="../activeX/activeX117.xml"/><Relationship Id="rId63" Type="http://schemas.openxmlformats.org/officeDocument/2006/relationships/control" Target="../activeX/activeX133.xml"/><Relationship Id="rId68" Type="http://schemas.openxmlformats.org/officeDocument/2006/relationships/control" Target="../activeX/activeX138.xml"/><Relationship Id="rId84" Type="http://schemas.openxmlformats.org/officeDocument/2006/relationships/control" Target="../activeX/activeX154.xml"/><Relationship Id="rId89" Type="http://schemas.openxmlformats.org/officeDocument/2006/relationships/control" Target="../activeX/activeX159.xml"/><Relationship Id="rId112" Type="http://schemas.openxmlformats.org/officeDocument/2006/relationships/control" Target="../activeX/activeX182.xml"/><Relationship Id="rId16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107" Type="http://schemas.openxmlformats.org/officeDocument/2006/relationships/control" Target="../activeX/activeX177.xml"/><Relationship Id="rId11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32" Type="http://schemas.openxmlformats.org/officeDocument/2006/relationships/control" Target="../activeX/activeX102.xml"/><Relationship Id="rId37" Type="http://schemas.openxmlformats.org/officeDocument/2006/relationships/control" Target="../activeX/activeX107.xml"/><Relationship Id="rId53" Type="http://schemas.openxmlformats.org/officeDocument/2006/relationships/control" Target="../activeX/activeX123.xml"/><Relationship Id="rId58" Type="http://schemas.openxmlformats.org/officeDocument/2006/relationships/control" Target="../activeX/activeX128.xml"/><Relationship Id="rId74" Type="http://schemas.openxmlformats.org/officeDocument/2006/relationships/control" Target="../activeX/activeX144.xml"/><Relationship Id="rId79" Type="http://schemas.openxmlformats.org/officeDocument/2006/relationships/control" Target="../activeX/activeX149.xml"/><Relationship Id="rId102" Type="http://schemas.openxmlformats.org/officeDocument/2006/relationships/control" Target="../activeX/activeX172.xml"/><Relationship Id="rId5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61" Type="http://schemas.openxmlformats.org/officeDocument/2006/relationships/control" Target="../activeX/activeX131.xml"/><Relationship Id="rId82" Type="http://schemas.openxmlformats.org/officeDocument/2006/relationships/control" Target="../activeX/activeX152.xml"/><Relationship Id="rId90" Type="http://schemas.openxmlformats.org/officeDocument/2006/relationships/control" Target="../activeX/activeX160.xml"/><Relationship Id="rId95" Type="http://schemas.openxmlformats.org/officeDocument/2006/relationships/control" Target="../activeX/activeX165.xml"/><Relationship Id="rId19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14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22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27" Type="http://schemas.openxmlformats.org/officeDocument/2006/relationships/control" Target="../activeX/activeX97.xml"/><Relationship Id="rId30" Type="http://schemas.openxmlformats.org/officeDocument/2006/relationships/control" Target="../activeX/activeX100.xml"/><Relationship Id="rId35" Type="http://schemas.openxmlformats.org/officeDocument/2006/relationships/control" Target="../activeX/activeX105.xml"/><Relationship Id="rId43" Type="http://schemas.openxmlformats.org/officeDocument/2006/relationships/control" Target="../activeX/activeX113.xml"/><Relationship Id="rId48" Type="http://schemas.openxmlformats.org/officeDocument/2006/relationships/control" Target="../activeX/activeX118.xml"/><Relationship Id="rId56" Type="http://schemas.openxmlformats.org/officeDocument/2006/relationships/control" Target="../activeX/activeX126.xml"/><Relationship Id="rId64" Type="http://schemas.openxmlformats.org/officeDocument/2006/relationships/control" Target="../activeX/activeX134.xml"/><Relationship Id="rId69" Type="http://schemas.openxmlformats.org/officeDocument/2006/relationships/control" Target="../activeX/activeX139.xml"/><Relationship Id="rId77" Type="http://schemas.openxmlformats.org/officeDocument/2006/relationships/control" Target="../activeX/activeX147.xml"/><Relationship Id="rId100" Type="http://schemas.openxmlformats.org/officeDocument/2006/relationships/control" Target="../activeX/activeX170.xml"/><Relationship Id="rId105" Type="http://schemas.openxmlformats.org/officeDocument/2006/relationships/control" Target="../activeX/activeX175.xml"/><Relationship Id="rId113" Type="http://schemas.openxmlformats.org/officeDocument/2006/relationships/control" Target="../activeX/activeX183.xml"/><Relationship Id="rId118" Type="http://schemas.openxmlformats.org/officeDocument/2006/relationships/control" Target="../activeX/activeX188.xml"/><Relationship Id="rId8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51" Type="http://schemas.openxmlformats.org/officeDocument/2006/relationships/control" Target="../activeX/activeX121.xml"/><Relationship Id="rId72" Type="http://schemas.openxmlformats.org/officeDocument/2006/relationships/control" Target="../activeX/activeX142.xml"/><Relationship Id="rId80" Type="http://schemas.openxmlformats.org/officeDocument/2006/relationships/control" Target="../activeX/activeX150.xml"/><Relationship Id="rId85" Type="http://schemas.openxmlformats.org/officeDocument/2006/relationships/control" Target="../activeX/activeX155.xml"/><Relationship Id="rId93" Type="http://schemas.openxmlformats.org/officeDocument/2006/relationships/control" Target="../activeX/activeX163.xml"/><Relationship Id="rId98" Type="http://schemas.openxmlformats.org/officeDocument/2006/relationships/control" Target="../activeX/activeX168.xml"/><Relationship Id="rId121" Type="http://schemas.openxmlformats.org/officeDocument/2006/relationships/control" Target="../activeX/activeX191.xml"/><Relationship Id="rId3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12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17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25" Type="http://schemas.openxmlformats.org/officeDocument/2006/relationships/printerSettings" Target="../printerSettings/printerSettings4.bin"/><Relationship Id="rId33" Type="http://schemas.openxmlformats.org/officeDocument/2006/relationships/control" Target="../activeX/activeX103.xml"/><Relationship Id="rId38" Type="http://schemas.openxmlformats.org/officeDocument/2006/relationships/control" Target="../activeX/activeX108.xml"/><Relationship Id="rId46" Type="http://schemas.openxmlformats.org/officeDocument/2006/relationships/control" Target="../activeX/activeX116.xml"/><Relationship Id="rId59" Type="http://schemas.openxmlformats.org/officeDocument/2006/relationships/control" Target="../activeX/activeX129.xml"/><Relationship Id="rId67" Type="http://schemas.openxmlformats.org/officeDocument/2006/relationships/control" Target="../activeX/activeX137.xml"/><Relationship Id="rId103" Type="http://schemas.openxmlformats.org/officeDocument/2006/relationships/control" Target="../activeX/activeX173.xml"/><Relationship Id="rId108" Type="http://schemas.openxmlformats.org/officeDocument/2006/relationships/control" Target="../activeX/activeX178.xml"/><Relationship Id="rId116" Type="http://schemas.openxmlformats.org/officeDocument/2006/relationships/control" Target="../activeX/activeX186.xml"/><Relationship Id="rId20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41" Type="http://schemas.openxmlformats.org/officeDocument/2006/relationships/control" Target="../activeX/activeX111.xml"/><Relationship Id="rId54" Type="http://schemas.openxmlformats.org/officeDocument/2006/relationships/control" Target="../activeX/activeX124.xml"/><Relationship Id="rId62" Type="http://schemas.openxmlformats.org/officeDocument/2006/relationships/control" Target="../activeX/activeX132.xml"/><Relationship Id="rId70" Type="http://schemas.openxmlformats.org/officeDocument/2006/relationships/control" Target="../activeX/activeX140.xml"/><Relationship Id="rId75" Type="http://schemas.openxmlformats.org/officeDocument/2006/relationships/control" Target="../activeX/activeX145.xml"/><Relationship Id="rId83" Type="http://schemas.openxmlformats.org/officeDocument/2006/relationships/control" Target="../activeX/activeX153.xml"/><Relationship Id="rId88" Type="http://schemas.openxmlformats.org/officeDocument/2006/relationships/control" Target="../activeX/activeX158.xml"/><Relationship Id="rId91" Type="http://schemas.openxmlformats.org/officeDocument/2006/relationships/control" Target="../activeX/activeX161.xml"/><Relationship Id="rId96" Type="http://schemas.openxmlformats.org/officeDocument/2006/relationships/control" Target="../activeX/activeX166.xml"/><Relationship Id="rId111" Type="http://schemas.openxmlformats.org/officeDocument/2006/relationships/control" Target="../activeX/activeX181.xml"/><Relationship Id="rId1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6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15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23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28" Type="http://schemas.openxmlformats.org/officeDocument/2006/relationships/control" Target="../activeX/activeX98.xml"/><Relationship Id="rId36" Type="http://schemas.openxmlformats.org/officeDocument/2006/relationships/control" Target="../activeX/activeX106.xml"/><Relationship Id="rId49" Type="http://schemas.openxmlformats.org/officeDocument/2006/relationships/control" Target="../activeX/activeX119.xml"/><Relationship Id="rId57" Type="http://schemas.openxmlformats.org/officeDocument/2006/relationships/control" Target="../activeX/activeX127.xml"/><Relationship Id="rId106" Type="http://schemas.openxmlformats.org/officeDocument/2006/relationships/control" Target="../activeX/activeX176.xml"/><Relationship Id="rId114" Type="http://schemas.openxmlformats.org/officeDocument/2006/relationships/control" Target="../activeX/activeX184.xml"/><Relationship Id="rId119" Type="http://schemas.openxmlformats.org/officeDocument/2006/relationships/control" Target="../activeX/activeX189.xml"/><Relationship Id="rId10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31" Type="http://schemas.openxmlformats.org/officeDocument/2006/relationships/control" Target="../activeX/activeX101.xml"/><Relationship Id="rId44" Type="http://schemas.openxmlformats.org/officeDocument/2006/relationships/control" Target="../activeX/activeX114.xml"/><Relationship Id="rId52" Type="http://schemas.openxmlformats.org/officeDocument/2006/relationships/control" Target="../activeX/activeX122.xml"/><Relationship Id="rId60" Type="http://schemas.openxmlformats.org/officeDocument/2006/relationships/control" Target="../activeX/activeX130.xml"/><Relationship Id="rId65" Type="http://schemas.openxmlformats.org/officeDocument/2006/relationships/control" Target="../activeX/activeX135.xml"/><Relationship Id="rId73" Type="http://schemas.openxmlformats.org/officeDocument/2006/relationships/control" Target="../activeX/activeX143.xml"/><Relationship Id="rId78" Type="http://schemas.openxmlformats.org/officeDocument/2006/relationships/control" Target="../activeX/activeX148.xml"/><Relationship Id="rId81" Type="http://schemas.openxmlformats.org/officeDocument/2006/relationships/control" Target="../activeX/activeX151.xml"/><Relationship Id="rId86" Type="http://schemas.openxmlformats.org/officeDocument/2006/relationships/control" Target="../activeX/activeX156.xml"/><Relationship Id="rId94" Type="http://schemas.openxmlformats.org/officeDocument/2006/relationships/control" Target="../activeX/activeX164.xml"/><Relationship Id="rId99" Type="http://schemas.openxmlformats.org/officeDocument/2006/relationships/control" Target="../activeX/activeX169.xml"/><Relationship Id="rId101" Type="http://schemas.openxmlformats.org/officeDocument/2006/relationships/control" Target="../activeX/activeX171.xml"/><Relationship Id="rId122" Type="http://schemas.openxmlformats.org/officeDocument/2006/relationships/control" Target="../activeX/activeX192.xml"/><Relationship Id="rId4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9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13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18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39" Type="http://schemas.openxmlformats.org/officeDocument/2006/relationships/control" Target="../activeX/activeX109.xml"/><Relationship Id="rId109" Type="http://schemas.openxmlformats.org/officeDocument/2006/relationships/control" Target="../activeX/activeX179.xml"/><Relationship Id="rId34" Type="http://schemas.openxmlformats.org/officeDocument/2006/relationships/control" Target="../activeX/activeX104.xml"/><Relationship Id="rId50" Type="http://schemas.openxmlformats.org/officeDocument/2006/relationships/control" Target="../activeX/activeX120.xml"/><Relationship Id="rId55" Type="http://schemas.openxmlformats.org/officeDocument/2006/relationships/control" Target="../activeX/activeX125.xml"/><Relationship Id="rId76" Type="http://schemas.openxmlformats.org/officeDocument/2006/relationships/control" Target="../activeX/activeX146.xml"/><Relationship Id="rId97" Type="http://schemas.openxmlformats.org/officeDocument/2006/relationships/control" Target="../activeX/activeX167.xml"/><Relationship Id="rId104" Type="http://schemas.openxmlformats.org/officeDocument/2006/relationships/control" Target="../activeX/activeX174.xml"/><Relationship Id="rId120" Type="http://schemas.openxmlformats.org/officeDocument/2006/relationships/control" Target="../activeX/activeX190.xml"/><Relationship Id="rId7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71" Type="http://schemas.openxmlformats.org/officeDocument/2006/relationships/control" Target="../activeX/activeX141.xml"/><Relationship Id="rId92" Type="http://schemas.openxmlformats.org/officeDocument/2006/relationships/control" Target="../activeX/activeX162.xml"/><Relationship Id="rId2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29" Type="http://schemas.openxmlformats.org/officeDocument/2006/relationships/control" Target="../activeX/activeX99.xml"/><Relationship Id="rId24" Type="http://schemas.openxmlformats.org/officeDocument/2006/relationships/hyperlink" Target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" TargetMode="External"/><Relationship Id="rId40" Type="http://schemas.openxmlformats.org/officeDocument/2006/relationships/control" Target="../activeX/activeX110.xml"/><Relationship Id="rId45" Type="http://schemas.openxmlformats.org/officeDocument/2006/relationships/control" Target="../activeX/activeX115.xml"/><Relationship Id="rId66" Type="http://schemas.openxmlformats.org/officeDocument/2006/relationships/control" Target="../activeX/activeX136.xml"/><Relationship Id="rId87" Type="http://schemas.openxmlformats.org/officeDocument/2006/relationships/control" Target="../activeX/activeX157.xml"/><Relationship Id="rId110" Type="http://schemas.openxmlformats.org/officeDocument/2006/relationships/control" Target="../activeX/activeX180.xml"/><Relationship Id="rId115" Type="http://schemas.openxmlformats.org/officeDocument/2006/relationships/control" Target="../activeX/activeX18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2"/>
  <sheetViews>
    <sheetView topLeftCell="A22" workbookViewId="0">
      <selection activeCell="G52" sqref="G52"/>
    </sheetView>
  </sheetViews>
  <sheetFormatPr defaultRowHeight="15"/>
  <cols>
    <col min="1" max="1" width="20.5703125" customWidth="1"/>
    <col min="9" max="9" width="15.140625" customWidth="1"/>
    <col min="10" max="10" width="17.28515625" customWidth="1"/>
  </cols>
  <sheetData>
    <row r="1" spans="1:26">
      <c r="F1" s="34" t="s">
        <v>86</v>
      </c>
    </row>
    <row r="3" spans="1:26" ht="30">
      <c r="A3" t="s">
        <v>0</v>
      </c>
      <c r="C3" s="3" t="s">
        <v>6</v>
      </c>
      <c r="D3" s="3" t="s">
        <v>7</v>
      </c>
      <c r="E3" s="3" t="s">
        <v>9</v>
      </c>
      <c r="F3" s="3" t="s">
        <v>10</v>
      </c>
      <c r="G3" s="4" t="s">
        <v>11</v>
      </c>
      <c r="H3" s="3" t="s">
        <v>6</v>
      </c>
      <c r="I3" s="3" t="s">
        <v>7</v>
      </c>
      <c r="J3" s="3" t="s">
        <v>9</v>
      </c>
      <c r="K3" s="3" t="s">
        <v>10</v>
      </c>
      <c r="L3" s="4" t="s">
        <v>11</v>
      </c>
      <c r="M3" s="3" t="s">
        <v>6</v>
      </c>
      <c r="N3" s="3" t="s">
        <v>7</v>
      </c>
      <c r="O3" s="3" t="s">
        <v>9</v>
      </c>
      <c r="P3" s="3" t="s">
        <v>10</v>
      </c>
      <c r="Q3" s="4" t="s">
        <v>11</v>
      </c>
      <c r="R3" s="3" t="s">
        <v>6</v>
      </c>
      <c r="S3" s="3" t="s">
        <v>7</v>
      </c>
      <c r="T3" s="3" t="s">
        <v>9</v>
      </c>
      <c r="U3" s="3" t="s">
        <v>10</v>
      </c>
      <c r="V3" s="4" t="s">
        <v>11</v>
      </c>
      <c r="Z3" t="s">
        <v>8</v>
      </c>
    </row>
    <row r="4" spans="1:26">
      <c r="G4" s="2"/>
      <c r="U4" t="s">
        <v>12</v>
      </c>
      <c r="V4" t="s">
        <v>14</v>
      </c>
    </row>
    <row r="5" spans="1:26">
      <c r="C5" t="s">
        <v>1</v>
      </c>
      <c r="H5" t="s">
        <v>4</v>
      </c>
      <c r="M5" t="s">
        <v>5</v>
      </c>
      <c r="R5" t="s">
        <v>13</v>
      </c>
      <c r="W5" t="s">
        <v>15</v>
      </c>
    </row>
    <row r="6" spans="1:26">
      <c r="A6" t="s">
        <v>1</v>
      </c>
      <c r="C6">
        <v>730</v>
      </c>
      <c r="D6">
        <v>2129</v>
      </c>
      <c r="E6">
        <f>C6*D6</f>
        <v>1554170</v>
      </c>
      <c r="F6">
        <f>E6/12</f>
        <v>129514.16666666667</v>
      </c>
      <c r="G6">
        <f>F6/C6</f>
        <v>177.41666666666669</v>
      </c>
      <c r="H6">
        <v>630</v>
      </c>
      <c r="I6">
        <v>9762</v>
      </c>
      <c r="J6">
        <f>H6*I6</f>
        <v>6150060</v>
      </c>
      <c r="K6">
        <f>J6/12</f>
        <v>512505</v>
      </c>
      <c r="L6">
        <f>K6/H6</f>
        <v>813.5</v>
      </c>
      <c r="M6">
        <v>580</v>
      </c>
      <c r="N6">
        <v>19429</v>
      </c>
      <c r="O6">
        <f>M6*N6</f>
        <v>11268820</v>
      </c>
      <c r="P6">
        <f>O6/12</f>
        <v>939068.33333333337</v>
      </c>
      <c r="Q6">
        <f>P6/M6</f>
        <v>1619.0833333333335</v>
      </c>
      <c r="R6">
        <f>T6/S6</f>
        <v>605.7806513409962</v>
      </c>
      <c r="S6">
        <f t="shared" ref="S6:T8" si="0">D6+I6+N6</f>
        <v>31320</v>
      </c>
      <c r="T6">
        <f t="shared" si="0"/>
        <v>18973050</v>
      </c>
      <c r="U6">
        <f>T6/12</f>
        <v>1581087.5</v>
      </c>
      <c r="V6">
        <f>U6/R6</f>
        <v>2610</v>
      </c>
      <c r="W6">
        <f>G6+L6+Q6</f>
        <v>2610</v>
      </c>
    </row>
    <row r="7" spans="1:26">
      <c r="A7" s="1" t="s">
        <v>2</v>
      </c>
      <c r="C7">
        <v>730</v>
      </c>
      <c r="D7">
        <v>2129</v>
      </c>
      <c r="E7">
        <f>C7*D7</f>
        <v>1554170</v>
      </c>
      <c r="F7">
        <f>E7/12</f>
        <v>129514.16666666667</v>
      </c>
      <c r="G7">
        <f>F7/C7</f>
        <v>177.41666666666669</v>
      </c>
      <c r="H7">
        <v>630</v>
      </c>
      <c r="I7">
        <v>9762</v>
      </c>
      <c r="J7">
        <f>H7*I7</f>
        <v>6150060</v>
      </c>
      <c r="K7">
        <f>J7/12</f>
        <v>512505</v>
      </c>
      <c r="L7">
        <f>K7/H7</f>
        <v>813.5</v>
      </c>
      <c r="M7">
        <v>580</v>
      </c>
      <c r="N7">
        <v>19429</v>
      </c>
      <c r="O7">
        <f>M7*N7</f>
        <v>11268820</v>
      </c>
      <c r="P7">
        <f>O7/12</f>
        <v>939068.33333333337</v>
      </c>
      <c r="Q7">
        <f>P7/M7</f>
        <v>1619.0833333333335</v>
      </c>
      <c r="R7">
        <f>T7/S7</f>
        <v>605.7806513409962</v>
      </c>
      <c r="S7">
        <f t="shared" si="0"/>
        <v>31320</v>
      </c>
      <c r="T7">
        <f t="shared" si="0"/>
        <v>18973050</v>
      </c>
      <c r="U7">
        <f>T7/12</f>
        <v>1581087.5</v>
      </c>
      <c r="V7">
        <f>U7/R7</f>
        <v>2610</v>
      </c>
      <c r="W7">
        <f>G7+L7+Q7</f>
        <v>2610</v>
      </c>
    </row>
    <row r="8" spans="1:26">
      <c r="A8" s="1" t="s">
        <v>3</v>
      </c>
      <c r="C8">
        <v>730</v>
      </c>
      <c r="D8">
        <v>1278</v>
      </c>
      <c r="E8">
        <f>C8*D8</f>
        <v>932940</v>
      </c>
      <c r="F8">
        <f>E8/12</f>
        <v>77745</v>
      </c>
      <c r="G8">
        <f>F8/C8</f>
        <v>106.5</v>
      </c>
      <c r="H8">
        <v>630</v>
      </c>
      <c r="I8">
        <v>3990</v>
      </c>
      <c r="J8">
        <f>H8*I8</f>
        <v>2513700</v>
      </c>
      <c r="K8">
        <f>J8/12</f>
        <v>209475</v>
      </c>
      <c r="L8">
        <f>K8/H8</f>
        <v>332.5</v>
      </c>
      <c r="M8">
        <v>580</v>
      </c>
      <c r="N8">
        <v>6998</v>
      </c>
      <c r="O8">
        <f>M8*N8</f>
        <v>4058840</v>
      </c>
      <c r="P8">
        <f>O8/12</f>
        <v>338236.66666666669</v>
      </c>
      <c r="Q8">
        <f>P8/M8</f>
        <v>583.16666666666674</v>
      </c>
      <c r="R8">
        <f>T8/S8</f>
        <v>611.89303766509045</v>
      </c>
      <c r="S8">
        <f t="shared" si="0"/>
        <v>12266</v>
      </c>
      <c r="T8">
        <f t="shared" si="0"/>
        <v>7505480</v>
      </c>
      <c r="U8">
        <f>T8/12</f>
        <v>625456.66666666663</v>
      </c>
      <c r="V8">
        <f>U8/R8</f>
        <v>1022.1666666666666</v>
      </c>
      <c r="W8">
        <f>G8+L8+Q8</f>
        <v>1022.1666666666667</v>
      </c>
    </row>
    <row r="10" spans="1:26">
      <c r="A10" t="s">
        <v>16</v>
      </c>
      <c r="B10">
        <f>E10/D10</f>
        <v>411.04134929270947</v>
      </c>
      <c r="C10">
        <f>F10/G10</f>
        <v>411.04134929270953</v>
      </c>
      <c r="D10">
        <v>919</v>
      </c>
      <c r="E10">
        <v>377747</v>
      </c>
      <c r="F10">
        <f>E10/12</f>
        <v>31478.916666666668</v>
      </c>
      <c r="G10">
        <f>D10/12</f>
        <v>76.583333333333329</v>
      </c>
    </row>
    <row r="11" spans="1:26">
      <c r="A11" s="1" t="s">
        <v>2</v>
      </c>
      <c r="B11">
        <f t="shared" ref="B11:B12" si="1">E11/D11</f>
        <v>408.375533428165</v>
      </c>
      <c r="C11">
        <f t="shared" ref="C11:C12" si="2">F11/G11</f>
        <v>408.375533428165</v>
      </c>
      <c r="D11">
        <v>703</v>
      </c>
      <c r="E11">
        <v>287088</v>
      </c>
      <c r="F11">
        <f t="shared" ref="F11:F12" si="3">E11/12</f>
        <v>23924</v>
      </c>
      <c r="G11">
        <f t="shared" ref="G11:G12" si="4">D11/12</f>
        <v>58.583333333333336</v>
      </c>
    </row>
    <row r="12" spans="1:26">
      <c r="A12" s="1" t="s">
        <v>3</v>
      </c>
      <c r="B12">
        <f t="shared" si="1"/>
        <v>419.71759259259261</v>
      </c>
      <c r="C12">
        <f t="shared" si="2"/>
        <v>419.71759259259261</v>
      </c>
      <c r="D12">
        <v>216</v>
      </c>
      <c r="E12">
        <v>90659</v>
      </c>
      <c r="F12">
        <f t="shared" si="3"/>
        <v>7554.916666666667</v>
      </c>
      <c r="G12">
        <f t="shared" si="4"/>
        <v>18</v>
      </c>
    </row>
    <row r="14" spans="1:26">
      <c r="A14" t="s">
        <v>17</v>
      </c>
      <c r="C14">
        <f t="shared" ref="C14:C18" si="5">F14/G14</f>
        <v>653.47826086956525</v>
      </c>
      <c r="D14">
        <v>46</v>
      </c>
      <c r="E14">
        <v>30060</v>
      </c>
      <c r="F14">
        <f t="shared" ref="F14:F18" si="6">E14/12</f>
        <v>2505</v>
      </c>
      <c r="G14">
        <f t="shared" ref="G14:G16" si="7">D14/12</f>
        <v>3.8333333333333335</v>
      </c>
    </row>
    <row r="15" spans="1:26">
      <c r="A15" s="1" t="s">
        <v>2</v>
      </c>
      <c r="C15">
        <f t="shared" si="5"/>
        <v>598.66666666666674</v>
      </c>
      <c r="D15">
        <v>30</v>
      </c>
      <c r="E15">
        <v>17960</v>
      </c>
      <c r="F15">
        <f t="shared" si="6"/>
        <v>1496.6666666666667</v>
      </c>
      <c r="G15">
        <f t="shared" si="7"/>
        <v>2.5</v>
      </c>
    </row>
    <row r="16" spans="1:26">
      <c r="A16" s="1" t="s">
        <v>3</v>
      </c>
      <c r="C16">
        <f t="shared" si="5"/>
        <v>756.25000000000011</v>
      </c>
      <c r="D16">
        <v>16</v>
      </c>
      <c r="E16">
        <v>12100</v>
      </c>
      <c r="F16">
        <f t="shared" si="6"/>
        <v>1008.3333333333334</v>
      </c>
      <c r="G16">
        <f t="shared" si="7"/>
        <v>1.3333333333333333</v>
      </c>
    </row>
    <row r="18" spans="1:26">
      <c r="A18" t="s">
        <v>18</v>
      </c>
      <c r="C18">
        <f t="shared" si="5"/>
        <v>1632.1854256854256</v>
      </c>
      <c r="D18">
        <v>2772</v>
      </c>
      <c r="E18">
        <v>4524418</v>
      </c>
      <c r="F18">
        <f t="shared" si="6"/>
        <v>377034.83333333331</v>
      </c>
      <c r="G18">
        <f t="shared" ref="G18" si="8">D18/12</f>
        <v>231</v>
      </c>
    </row>
    <row r="22" spans="1:26">
      <c r="A22" s="7"/>
      <c r="B22" s="8" t="s">
        <v>34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7"/>
      <c r="B23" s="7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30">
      <c r="A24" s="8" t="s">
        <v>0</v>
      </c>
      <c r="B24" s="8"/>
      <c r="C24" s="11" t="s">
        <v>6</v>
      </c>
      <c r="D24" s="11" t="s">
        <v>7</v>
      </c>
      <c r="E24" s="11" t="s">
        <v>9</v>
      </c>
      <c r="F24" s="11" t="s">
        <v>10</v>
      </c>
      <c r="G24" s="12" t="s">
        <v>11</v>
      </c>
      <c r="H24" s="11" t="s">
        <v>6</v>
      </c>
      <c r="I24" s="11" t="s">
        <v>7</v>
      </c>
      <c r="J24" s="11" t="s">
        <v>9</v>
      </c>
      <c r="K24" s="11" t="s">
        <v>10</v>
      </c>
      <c r="L24" s="12" t="s">
        <v>11</v>
      </c>
      <c r="M24" s="11" t="s">
        <v>6</v>
      </c>
      <c r="N24" s="11" t="s">
        <v>7</v>
      </c>
      <c r="O24" s="11" t="s">
        <v>9</v>
      </c>
      <c r="P24" s="11" t="s">
        <v>10</v>
      </c>
      <c r="Q24" s="12" t="s">
        <v>11</v>
      </c>
      <c r="R24" s="11" t="s">
        <v>6</v>
      </c>
      <c r="S24" s="11" t="s">
        <v>7</v>
      </c>
      <c r="T24" s="11" t="s">
        <v>9</v>
      </c>
      <c r="U24" s="11" t="s">
        <v>10</v>
      </c>
      <c r="V24" s="12" t="s">
        <v>11</v>
      </c>
      <c r="W24" s="8"/>
      <c r="X24" s="8"/>
      <c r="Y24" s="5"/>
      <c r="Z24" s="5"/>
    </row>
    <row r="25" spans="1:26">
      <c r="A25" s="8"/>
      <c r="B25" s="8"/>
      <c r="C25" s="8"/>
      <c r="D25" s="8"/>
      <c r="E25" s="8"/>
      <c r="F25" s="8"/>
      <c r="G25" s="13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 t="s">
        <v>12</v>
      </c>
      <c r="V25" s="8" t="s">
        <v>14</v>
      </c>
      <c r="W25" s="8"/>
      <c r="X25" s="8"/>
      <c r="Y25" s="5"/>
      <c r="Z25" s="5"/>
    </row>
    <row r="26" spans="1:26">
      <c r="A26" s="8"/>
      <c r="B26" s="8"/>
      <c r="C26" s="8" t="s">
        <v>1</v>
      </c>
      <c r="D26" s="8"/>
      <c r="E26" s="8"/>
      <c r="F26" s="8"/>
      <c r="G26" s="8"/>
      <c r="H26" s="8" t="s">
        <v>4</v>
      </c>
      <c r="I26" s="8"/>
      <c r="J26" s="8"/>
      <c r="K26" s="8"/>
      <c r="L26" s="8"/>
      <c r="M26" s="5" t="s">
        <v>88</v>
      </c>
      <c r="N26" s="8"/>
      <c r="O26" s="8"/>
      <c r="P26" s="8"/>
      <c r="Q26" s="8"/>
      <c r="R26" s="8" t="s">
        <v>13</v>
      </c>
      <c r="S26" s="8"/>
      <c r="T26" s="8"/>
      <c r="U26" s="8"/>
      <c r="V26" s="8"/>
      <c r="W26" s="8" t="s">
        <v>15</v>
      </c>
      <c r="X26" s="8"/>
      <c r="Y26" s="5"/>
      <c r="Z26" s="5"/>
    </row>
    <row r="27" spans="1:26">
      <c r="A27" s="8" t="s">
        <v>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5"/>
      <c r="Z27" s="5"/>
    </row>
    <row r="28" spans="1:26">
      <c r="A28" s="14" t="s">
        <v>2</v>
      </c>
      <c r="B28" s="8"/>
      <c r="C28" s="8">
        <v>730</v>
      </c>
      <c r="D28" s="8">
        <v>1936</v>
      </c>
      <c r="E28" s="8">
        <v>1413570</v>
      </c>
      <c r="F28" s="8">
        <f>E28/12</f>
        <v>117797.5</v>
      </c>
      <c r="G28" s="8">
        <f>F28/C28</f>
        <v>161.36643835616439</v>
      </c>
      <c r="H28" s="8">
        <v>630</v>
      </c>
      <c r="I28" s="8">
        <v>8589</v>
      </c>
      <c r="J28" s="8">
        <v>5411151</v>
      </c>
      <c r="K28" s="8">
        <f>J28/12</f>
        <v>450929.25</v>
      </c>
      <c r="L28" s="8">
        <f>K28/H28</f>
        <v>715.76071428571424</v>
      </c>
      <c r="M28" s="8">
        <v>580</v>
      </c>
      <c r="N28" s="8">
        <v>17527</v>
      </c>
      <c r="O28" s="8">
        <v>10165920</v>
      </c>
      <c r="P28" s="8">
        <f>O28/12</f>
        <v>847160</v>
      </c>
      <c r="Q28" s="8">
        <f>P28/M28</f>
        <v>1460.6206896551723</v>
      </c>
      <c r="R28" s="8">
        <f>T28/S28</f>
        <v>605.6837658633965</v>
      </c>
      <c r="S28" s="8">
        <f t="shared" ref="S28:S29" si="9">D28+I28+N28</f>
        <v>28052</v>
      </c>
      <c r="T28" s="8">
        <f t="shared" ref="T28:T29" si="10">E28+J28+O28</f>
        <v>16990641</v>
      </c>
      <c r="U28" s="8">
        <f>T28/12</f>
        <v>1415886.75</v>
      </c>
      <c r="V28" s="8">
        <f>U28/R28</f>
        <v>2337.666666666667</v>
      </c>
      <c r="W28" s="8">
        <f>G28+L28+Q28</f>
        <v>2337.7478422970507</v>
      </c>
      <c r="X28" s="8"/>
      <c r="Y28" s="5"/>
      <c r="Z28" s="5"/>
    </row>
    <row r="29" spans="1:26">
      <c r="A29" s="14" t="s">
        <v>3</v>
      </c>
      <c r="B29" s="8"/>
      <c r="C29" s="8">
        <v>730</v>
      </c>
      <c r="D29" s="8">
        <v>1270</v>
      </c>
      <c r="E29" s="8">
        <v>927609</v>
      </c>
      <c r="F29" s="8">
        <f>E29/12</f>
        <v>77300.75</v>
      </c>
      <c r="G29" s="8">
        <f>F29/C29</f>
        <v>105.89143835616439</v>
      </c>
      <c r="H29" s="8">
        <v>630</v>
      </c>
      <c r="I29" s="8">
        <v>3647</v>
      </c>
      <c r="J29" s="8">
        <v>2297642</v>
      </c>
      <c r="K29" s="8">
        <f>J29/12</f>
        <v>191470.16666666666</v>
      </c>
      <c r="L29" s="8">
        <f>K29/H29</f>
        <v>303.92089947089943</v>
      </c>
      <c r="M29" s="8">
        <v>580</v>
      </c>
      <c r="N29" s="8">
        <v>5144</v>
      </c>
      <c r="O29" s="8">
        <v>2983531</v>
      </c>
      <c r="P29" s="8">
        <f>O29/12</f>
        <v>248627.58333333334</v>
      </c>
      <c r="Q29" s="8">
        <f>P29/M29</f>
        <v>428.66824712643682</v>
      </c>
      <c r="R29" s="8">
        <f>T29/S29</f>
        <v>617.11380578471324</v>
      </c>
      <c r="S29" s="8">
        <f t="shared" si="9"/>
        <v>10061</v>
      </c>
      <c r="T29" s="8">
        <f t="shared" si="10"/>
        <v>6208782</v>
      </c>
      <c r="U29" s="8">
        <f>T29/12</f>
        <v>517398.5</v>
      </c>
      <c r="V29" s="8">
        <f>U29/R29</f>
        <v>838.41666666666663</v>
      </c>
      <c r="W29" s="8">
        <f>G29+L29+Q29</f>
        <v>838.48058495350062</v>
      </c>
      <c r="X29" s="8"/>
      <c r="Y29" s="5"/>
      <c r="Z29" s="5"/>
    </row>
    <row r="30" spans="1:26">
      <c r="A30" s="14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 t="s">
        <v>20</v>
      </c>
      <c r="W30" s="5" t="s">
        <v>89</v>
      </c>
      <c r="X30" s="8"/>
      <c r="Y30" s="7"/>
      <c r="Z30" s="7"/>
    </row>
    <row r="31" spans="1:26">
      <c r="A31" s="14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 t="s">
        <v>21</v>
      </c>
      <c r="W31" s="5" t="s">
        <v>90</v>
      </c>
      <c r="X31" s="8"/>
      <c r="Y31" s="7"/>
      <c r="Z31" s="7"/>
    </row>
    <row r="32" spans="1:26">
      <c r="A32" s="15" t="s">
        <v>27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7"/>
      <c r="Z32" s="7"/>
    </row>
    <row r="33" spans="1:26">
      <c r="A33" s="16" t="s">
        <v>20</v>
      </c>
      <c r="B33" s="8"/>
      <c r="C33" s="8">
        <v>1000</v>
      </c>
      <c r="D33" s="8">
        <v>43</v>
      </c>
      <c r="E33" s="8">
        <v>43465</v>
      </c>
      <c r="F33" s="8">
        <f>E33/12</f>
        <v>3622.0833333333335</v>
      </c>
      <c r="G33" s="8">
        <f>F33/C33</f>
        <v>3.6220833333333333</v>
      </c>
      <c r="H33" s="8"/>
      <c r="I33" s="8"/>
      <c r="J33" s="8" t="s">
        <v>28</v>
      </c>
      <c r="K33" s="8">
        <v>4</v>
      </c>
      <c r="L33" s="8" t="s">
        <v>29</v>
      </c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7"/>
      <c r="Z33" s="7"/>
    </row>
    <row r="34" spans="1:26">
      <c r="A34" s="16" t="s">
        <v>3</v>
      </c>
      <c r="B34" s="8"/>
      <c r="C34" s="8">
        <v>1000</v>
      </c>
      <c r="D34" s="8">
        <v>56</v>
      </c>
      <c r="E34" s="8">
        <v>56441</v>
      </c>
      <c r="F34" s="8">
        <f>E34/12</f>
        <v>4703.416666666667</v>
      </c>
      <c r="G34" s="8">
        <f>F34/C34</f>
        <v>4.7034166666666666</v>
      </c>
      <c r="H34" s="8"/>
      <c r="I34" s="8"/>
      <c r="J34" s="8" t="s">
        <v>3</v>
      </c>
      <c r="K34" s="8">
        <v>5</v>
      </c>
      <c r="L34" s="8" t="s">
        <v>29</v>
      </c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7"/>
      <c r="Z34" s="7"/>
    </row>
    <row r="35" spans="1:26">
      <c r="A35" s="14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7"/>
      <c r="Z35" s="7"/>
    </row>
    <row r="36" spans="1:26">
      <c r="A36" s="17" t="s">
        <v>22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7"/>
      <c r="Z36" s="7"/>
    </row>
    <row r="37" spans="1:26">
      <c r="A37" s="14" t="s">
        <v>2</v>
      </c>
      <c r="B37" s="8"/>
      <c r="C37" s="8">
        <v>580</v>
      </c>
      <c r="D37" s="8">
        <v>13591</v>
      </c>
      <c r="E37" s="8">
        <v>7882641</v>
      </c>
      <c r="F37" s="8">
        <f>E37/12</f>
        <v>656886.75</v>
      </c>
      <c r="G37" s="8">
        <f>F37/C37</f>
        <v>1132.5633620689655</v>
      </c>
      <c r="H37" s="8"/>
      <c r="I37" s="8"/>
      <c r="J37" s="8" t="s">
        <v>23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5"/>
      <c r="Z37" s="5"/>
    </row>
    <row r="38" spans="1:26">
      <c r="A38" s="14" t="s">
        <v>3</v>
      </c>
      <c r="B38" s="8"/>
      <c r="C38" s="8">
        <v>580</v>
      </c>
      <c r="D38" s="8">
        <v>2885</v>
      </c>
      <c r="E38" s="8">
        <v>1673184</v>
      </c>
      <c r="F38" s="8">
        <f>E38/12</f>
        <v>139432</v>
      </c>
      <c r="G38" s="8">
        <f>F38/C38</f>
        <v>240.4</v>
      </c>
      <c r="H38" s="8"/>
      <c r="I38" s="8"/>
      <c r="J38" s="8" t="s">
        <v>24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5"/>
      <c r="Z38" s="5"/>
    </row>
    <row r="39" spans="1:26">
      <c r="A39" s="14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5"/>
      <c r="Z39" s="5"/>
    </row>
    <row r="40" spans="1:26">
      <c r="A40" s="17" t="s">
        <v>25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5"/>
      <c r="Z40" s="5"/>
    </row>
    <row r="41" spans="1:26">
      <c r="A41" s="14" t="s">
        <v>3</v>
      </c>
      <c r="B41" s="8"/>
      <c r="C41" s="8">
        <v>2097</v>
      </c>
      <c r="D41" s="8">
        <v>688</v>
      </c>
      <c r="E41" s="8">
        <v>1442894</v>
      </c>
      <c r="F41" s="8">
        <f>E41/12</f>
        <v>120241.16666666667</v>
      </c>
      <c r="G41" s="8">
        <f>F41/C41</f>
        <v>57.339612144333174</v>
      </c>
      <c r="H41" s="8"/>
      <c r="I41" s="8"/>
      <c r="J41" s="8" t="s">
        <v>26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5"/>
      <c r="Z41" s="5"/>
    </row>
    <row r="42" spans="1:2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5"/>
      <c r="Z42" s="5"/>
    </row>
    <row r="43" spans="1:26">
      <c r="A43" s="5" t="s">
        <v>87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5"/>
      <c r="Z43" s="5"/>
    </row>
    <row r="44" spans="1:26">
      <c r="A44" s="14" t="s">
        <v>20</v>
      </c>
      <c r="B44" s="8">
        <f t="shared" ref="B44:B45" si="11">E44/D44</f>
        <v>580.7780875383329</v>
      </c>
      <c r="C44" s="8">
        <f t="shared" ref="C44:C45" si="12">F44/G44</f>
        <v>580.77808753833278</v>
      </c>
      <c r="D44" s="8">
        <v>3587</v>
      </c>
      <c r="E44" s="8">
        <v>2083251</v>
      </c>
      <c r="F44" s="8">
        <f t="shared" ref="F44:F45" si="13">E44/12</f>
        <v>173604.25</v>
      </c>
      <c r="G44" s="8">
        <f t="shared" ref="G44:G45" si="14">D44/12</f>
        <v>298.91666666666669</v>
      </c>
      <c r="H44" s="8"/>
      <c r="I44" s="8"/>
      <c r="J44" s="5" t="s">
        <v>77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7"/>
      <c r="Z44" s="5"/>
    </row>
    <row r="45" spans="1:26">
      <c r="A45" s="14" t="s">
        <v>3</v>
      </c>
      <c r="B45" s="8">
        <f t="shared" si="11"/>
        <v>627.3125</v>
      </c>
      <c r="C45" s="8">
        <f t="shared" si="12"/>
        <v>627.3125</v>
      </c>
      <c r="D45" s="8">
        <v>1296</v>
      </c>
      <c r="E45" s="8">
        <v>812997</v>
      </c>
      <c r="F45" s="8">
        <f t="shared" si="13"/>
        <v>67749.75</v>
      </c>
      <c r="G45" s="8">
        <f t="shared" si="14"/>
        <v>108</v>
      </c>
      <c r="H45" s="8"/>
      <c r="I45" s="8"/>
      <c r="J45" s="5" t="s">
        <v>78</v>
      </c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7"/>
      <c r="Z45" s="5"/>
    </row>
    <row r="46" spans="1:2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5"/>
      <c r="Z46" s="5"/>
    </row>
    <row r="47" spans="1:26">
      <c r="A47" s="8" t="s">
        <v>30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5"/>
      <c r="Z47" s="5"/>
    </row>
    <row r="48" spans="1:26">
      <c r="A48" s="17" t="s">
        <v>20</v>
      </c>
      <c r="B48" s="18"/>
      <c r="C48" s="18">
        <v>500</v>
      </c>
      <c r="D48" s="18">
        <v>28</v>
      </c>
      <c r="E48" s="18">
        <v>13580</v>
      </c>
      <c r="F48" s="18"/>
      <c r="G48" s="18"/>
      <c r="H48" s="8"/>
      <c r="I48" s="8"/>
      <c r="J48" s="8" t="s">
        <v>31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5"/>
      <c r="Z48" s="5"/>
    </row>
    <row r="49" spans="1:26">
      <c r="A49" s="14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5"/>
      <c r="Z49" s="5"/>
    </row>
    <row r="50" spans="1:26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5"/>
      <c r="Z50" s="5"/>
    </row>
    <row r="51" spans="1:26">
      <c r="A51" s="8" t="s">
        <v>18</v>
      </c>
      <c r="B51" s="8"/>
      <c r="C51" s="8">
        <f t="shared" ref="C51:C52" si="15">F51/G51</f>
        <v>1487.2283702213281</v>
      </c>
      <c r="D51" s="8">
        <v>3976</v>
      </c>
      <c r="E51" s="8">
        <v>5913220</v>
      </c>
      <c r="F51" s="8">
        <f t="shared" ref="F51:F52" si="16">E51/12</f>
        <v>492768.33333333331</v>
      </c>
      <c r="G51" s="8">
        <f t="shared" ref="G51:G52" si="17">D51/12</f>
        <v>331.33333333333331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5"/>
      <c r="Z51" s="5"/>
    </row>
    <row r="52" spans="1:26">
      <c r="A52" s="8" t="s">
        <v>19</v>
      </c>
      <c r="B52" s="8"/>
      <c r="C52" s="8">
        <f t="shared" si="15"/>
        <v>1050.4102795311092</v>
      </c>
      <c r="D52" s="8">
        <v>1109</v>
      </c>
      <c r="E52" s="8">
        <v>1164905</v>
      </c>
      <c r="F52" s="8">
        <f t="shared" si="16"/>
        <v>97075.416666666672</v>
      </c>
      <c r="G52" s="8">
        <f t="shared" si="17"/>
        <v>92.416666666666671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5"/>
      <c r="Z52" s="5"/>
    </row>
    <row r="53" spans="1:26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5"/>
      <c r="Z53" s="5"/>
    </row>
    <row r="54" spans="1:26">
      <c r="A54" s="5" t="s">
        <v>79</v>
      </c>
      <c r="B54" s="5"/>
      <c r="C54" s="5"/>
      <c r="D54" s="5"/>
      <c r="E54" s="5"/>
      <c r="F54" s="5"/>
      <c r="G54" s="5"/>
      <c r="H54" s="5"/>
      <c r="I54" s="5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5"/>
      <c r="Z54" s="5"/>
    </row>
    <row r="55" spans="1:26">
      <c r="A55" s="5" t="s">
        <v>80</v>
      </c>
      <c r="B55" s="5"/>
      <c r="C55" s="5"/>
      <c r="D55" s="5"/>
      <c r="E55" s="6">
        <v>580</v>
      </c>
      <c r="F55" s="5"/>
      <c r="G55" s="5"/>
      <c r="H55" s="5"/>
      <c r="I55" s="5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5"/>
      <c r="Z55" s="5"/>
    </row>
    <row r="56" spans="1:26">
      <c r="A56" s="5"/>
      <c r="B56" s="5"/>
      <c r="C56" s="5" t="s">
        <v>81</v>
      </c>
      <c r="D56" s="5"/>
      <c r="E56" s="5"/>
      <c r="F56" s="5" t="s">
        <v>82</v>
      </c>
      <c r="G56" s="5"/>
      <c r="H56" s="5"/>
      <c r="I56" s="5">
        <v>141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5"/>
      <c r="Z56" s="5"/>
    </row>
    <row r="57" spans="1:26">
      <c r="A57" s="5"/>
      <c r="B57" s="5"/>
      <c r="C57" s="5"/>
      <c r="D57" s="5"/>
      <c r="E57" s="5"/>
      <c r="F57" s="5" t="s">
        <v>83</v>
      </c>
      <c r="G57" s="5"/>
      <c r="H57" s="5"/>
      <c r="I57" s="5">
        <v>25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5"/>
      <c r="Z57" s="5"/>
    </row>
    <row r="58" spans="1:26">
      <c r="A58" s="5" t="s">
        <v>84</v>
      </c>
      <c r="B58" s="5"/>
      <c r="C58" s="5"/>
      <c r="D58" s="5"/>
      <c r="E58" s="6">
        <v>580</v>
      </c>
      <c r="F58" s="5"/>
      <c r="G58" s="5"/>
      <c r="H58" s="5"/>
      <c r="I58" s="5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5"/>
      <c r="Z58" s="5"/>
    </row>
    <row r="59" spans="1:26">
      <c r="A59" s="5"/>
      <c r="B59" s="5" t="s">
        <v>85</v>
      </c>
      <c r="C59" s="5"/>
      <c r="D59" s="5"/>
      <c r="E59" s="5"/>
      <c r="F59" s="5"/>
      <c r="G59" s="5"/>
      <c r="H59" s="5"/>
      <c r="I59" s="5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5"/>
      <c r="Z59" s="5"/>
    </row>
    <row r="60" spans="1:26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5"/>
      <c r="Z60" s="5"/>
    </row>
    <row r="61" spans="1:26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5"/>
      <c r="Z61" s="5"/>
    </row>
    <row r="62" spans="1:26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5"/>
      <c r="Z62" s="5"/>
    </row>
    <row r="63" spans="1:26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5"/>
      <c r="Z63" s="5"/>
    </row>
    <row r="64" spans="1:26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5"/>
      <c r="Z64" s="5"/>
    </row>
    <row r="65" spans="1:26">
      <c r="A65" s="8"/>
      <c r="B65" s="8"/>
      <c r="C65" s="8"/>
      <c r="D65" s="8" t="s">
        <v>32</v>
      </c>
      <c r="E65" s="8"/>
      <c r="F65" s="8"/>
      <c r="G65" s="8"/>
      <c r="H65" s="8"/>
      <c r="I65" s="8"/>
      <c r="J65" s="9">
        <v>39047523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5"/>
      <c r="Z65" s="5"/>
    </row>
    <row r="66" spans="1:2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5"/>
      <c r="Z66" s="5"/>
    </row>
    <row r="67" spans="1:26">
      <c r="A67" s="8"/>
      <c r="B67" s="8"/>
      <c r="C67" s="8"/>
      <c r="D67" s="50" t="s">
        <v>33</v>
      </c>
      <c r="E67" s="50"/>
      <c r="F67" s="50"/>
      <c r="G67" s="50"/>
      <c r="H67" s="50"/>
      <c r="I67" s="50"/>
      <c r="J67" s="10">
        <v>4061153</v>
      </c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5"/>
      <c r="Z67" s="5"/>
    </row>
    <row r="68" spans="1:26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5"/>
      <c r="Z68" s="5"/>
    </row>
    <row r="69" spans="1:26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5"/>
      <c r="Z69" s="5"/>
    </row>
    <row r="70" spans="1:26">
      <c r="A70" s="8"/>
      <c r="B70" s="8"/>
      <c r="C70" s="8"/>
      <c r="D70" s="8"/>
      <c r="E70" s="8" t="s">
        <v>35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5"/>
      <c r="Z70" s="5"/>
    </row>
    <row r="71" spans="1:26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5"/>
      <c r="Z71" s="5"/>
    </row>
    <row r="72" spans="1:26">
      <c r="A72" s="8"/>
      <c r="B72" s="8"/>
      <c r="C72" s="8"/>
      <c r="D72" s="8"/>
      <c r="E72" s="8" t="s">
        <v>36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5"/>
      <c r="Z72" s="5"/>
    </row>
  </sheetData>
  <mergeCells count="1">
    <mergeCell ref="D67:I67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3:F49"/>
  <sheetViews>
    <sheetView topLeftCell="A19" workbookViewId="0">
      <selection activeCell="E9" sqref="E9"/>
    </sheetView>
  </sheetViews>
  <sheetFormatPr defaultRowHeight="15"/>
  <cols>
    <col min="1" max="1" width="14.42578125" customWidth="1"/>
    <col min="2" max="2" width="21" customWidth="1"/>
    <col min="3" max="3" width="17.85546875" customWidth="1"/>
    <col min="4" max="4" width="33.140625" customWidth="1"/>
    <col min="5" max="5" width="14.28515625" customWidth="1"/>
  </cols>
  <sheetData>
    <row r="3" spans="1:6" ht="30">
      <c r="A3" s="19" t="s">
        <v>37</v>
      </c>
    </row>
    <row r="4" spans="1:6" ht="15.75" thickBot="1">
      <c r="A4" s="53"/>
      <c r="B4" s="53"/>
      <c r="C4" s="53"/>
      <c r="D4" s="53"/>
      <c r="E4" s="53"/>
      <c r="F4" s="53"/>
    </row>
    <row r="5" spans="1:6" ht="15.75" thickBot="1">
      <c r="A5" s="21"/>
      <c r="B5" s="22"/>
      <c r="C5" s="51" t="s">
        <v>38</v>
      </c>
      <c r="D5" s="52"/>
      <c r="E5" s="20"/>
      <c r="F5" s="20"/>
    </row>
    <row r="6" spans="1:6" ht="15.75" thickBot="1">
      <c r="A6" s="23"/>
      <c r="B6" s="24" t="s">
        <v>39</v>
      </c>
      <c r="C6" s="25" t="s">
        <v>40</v>
      </c>
      <c r="D6" s="25" t="s">
        <v>41</v>
      </c>
      <c r="E6" s="20"/>
      <c r="F6" s="20"/>
    </row>
    <row r="7" spans="1:6" ht="15.75" thickBot="1">
      <c r="A7" s="26"/>
      <c r="B7" s="26" t="s">
        <v>42</v>
      </c>
      <c r="C7" s="26" t="s">
        <v>43</v>
      </c>
      <c r="D7" s="26" t="s">
        <v>44</v>
      </c>
      <c r="E7" s="20"/>
      <c r="F7" s="20"/>
    </row>
    <row r="8" spans="1:6" ht="15.75" thickBot="1">
      <c r="A8" s="26">
        <v>1</v>
      </c>
      <c r="B8" s="27" t="s">
        <v>45</v>
      </c>
      <c r="C8" s="27"/>
      <c r="D8" s="27"/>
      <c r="E8" s="20"/>
      <c r="F8" s="20"/>
    </row>
    <row r="9" spans="1:6" ht="48.75" thickBot="1">
      <c r="A9" s="28">
        <v>2</v>
      </c>
      <c r="B9" s="29" t="s">
        <v>46</v>
      </c>
      <c r="C9" s="29"/>
      <c r="D9" s="29"/>
      <c r="E9" s="20"/>
      <c r="F9" s="20"/>
    </row>
    <row r="10" spans="1:6" ht="48.75" thickBot="1">
      <c r="A10" s="26" t="s">
        <v>47</v>
      </c>
      <c r="B10" s="27" t="s">
        <v>48</v>
      </c>
      <c r="C10" s="27"/>
      <c r="D10" s="27"/>
      <c r="E10" s="20"/>
      <c r="F10" s="20"/>
    </row>
    <row r="11" spans="1:6" ht="15.75" thickBot="1">
      <c r="A11" s="53"/>
      <c r="B11" s="53"/>
      <c r="C11" s="53"/>
      <c r="D11" s="53"/>
      <c r="E11" s="53"/>
      <c r="F11" s="53"/>
    </row>
    <row r="12" spans="1:6" ht="25.5" thickBot="1">
      <c r="A12" s="21"/>
      <c r="B12" s="22"/>
      <c r="C12" s="51" t="s">
        <v>49</v>
      </c>
      <c r="D12" s="52"/>
      <c r="E12" s="21" t="s">
        <v>50</v>
      </c>
      <c r="F12" s="20"/>
    </row>
    <row r="13" spans="1:6" ht="15.75" thickBot="1">
      <c r="A13" s="23"/>
      <c r="B13" s="23" t="s">
        <v>51</v>
      </c>
      <c r="C13" s="30" t="s">
        <v>52</v>
      </c>
      <c r="D13" s="30" t="s">
        <v>53</v>
      </c>
      <c r="E13" s="30" t="s">
        <v>54</v>
      </c>
      <c r="F13" s="20"/>
    </row>
    <row r="14" spans="1:6" ht="15.75" thickBot="1">
      <c r="A14" s="26"/>
      <c r="B14" s="26" t="s">
        <v>42</v>
      </c>
      <c r="C14" s="26" t="s">
        <v>43</v>
      </c>
      <c r="D14" s="26" t="s">
        <v>44</v>
      </c>
      <c r="E14" s="26" t="s">
        <v>55</v>
      </c>
      <c r="F14" s="20"/>
    </row>
    <row r="15" spans="1:6" ht="15.75" thickBot="1">
      <c r="A15" s="26">
        <v>1</v>
      </c>
      <c r="B15" s="27" t="s">
        <v>51</v>
      </c>
      <c r="C15" s="27"/>
      <c r="D15" s="27"/>
      <c r="E15" s="27"/>
      <c r="F15" s="20"/>
    </row>
    <row r="16" spans="1:6" ht="24.75" thickBot="1">
      <c r="A16" s="28">
        <v>2</v>
      </c>
      <c r="B16" s="29" t="s">
        <v>56</v>
      </c>
      <c r="C16" s="29"/>
      <c r="D16" s="29"/>
      <c r="E16" s="29"/>
      <c r="F16" s="20"/>
    </row>
    <row r="17" spans="1:6" ht="15.75" thickBot="1">
      <c r="A17" s="54"/>
      <c r="B17" s="54"/>
      <c r="C17" s="54"/>
      <c r="D17" s="54"/>
      <c r="E17" s="54"/>
      <c r="F17" s="54"/>
    </row>
    <row r="18" spans="1:6" ht="25.5" thickBot="1">
      <c r="A18" s="21"/>
      <c r="B18" s="22"/>
      <c r="C18" s="22"/>
      <c r="D18" s="51" t="s">
        <v>49</v>
      </c>
      <c r="E18" s="52"/>
      <c r="F18" s="21" t="s">
        <v>50</v>
      </c>
    </row>
    <row r="19" spans="1:6" ht="30.75" thickBot="1">
      <c r="A19" s="23"/>
      <c r="B19" s="23" t="s">
        <v>57</v>
      </c>
      <c r="C19" s="23" t="s">
        <v>58</v>
      </c>
      <c r="D19" s="30" t="s">
        <v>52</v>
      </c>
      <c r="E19" s="30" t="s">
        <v>53</v>
      </c>
      <c r="F19" s="30" t="s">
        <v>54</v>
      </c>
    </row>
    <row r="20" spans="1:6" ht="15.75" thickBot="1">
      <c r="A20" s="26"/>
      <c r="B20" s="26" t="s">
        <v>42</v>
      </c>
      <c r="C20" s="26" t="s">
        <v>59</v>
      </c>
      <c r="D20" s="26" t="s">
        <v>43</v>
      </c>
      <c r="E20" s="26" t="s">
        <v>44</v>
      </c>
      <c r="F20" s="26" t="s">
        <v>55</v>
      </c>
    </row>
    <row r="21" spans="1:6" ht="15.75" thickBot="1">
      <c r="A21" s="26">
        <v>1</v>
      </c>
      <c r="B21" s="31" t="s">
        <v>60</v>
      </c>
      <c r="C21" s="27" t="s">
        <v>61</v>
      </c>
      <c r="D21" s="27"/>
      <c r="E21" s="27"/>
      <c r="F21" s="27"/>
    </row>
    <row r="22" spans="1:6" ht="15.75" thickBot="1">
      <c r="A22" s="28">
        <v>2</v>
      </c>
      <c r="B22" s="29"/>
      <c r="C22" s="29" t="s">
        <v>62</v>
      </c>
      <c r="D22" s="29"/>
      <c r="E22" s="29"/>
      <c r="F22" s="29"/>
    </row>
    <row r="23" spans="1:6" ht="15.75" thickBot="1">
      <c r="A23" s="26">
        <v>3</v>
      </c>
      <c r="B23" s="31" t="s">
        <v>63</v>
      </c>
      <c r="C23" s="27" t="s">
        <v>61</v>
      </c>
      <c r="D23" s="27"/>
      <c r="E23" s="27"/>
      <c r="F23" s="27"/>
    </row>
    <row r="24" spans="1:6" ht="15.75" thickBot="1">
      <c r="A24" s="28">
        <v>4</v>
      </c>
      <c r="B24" s="29"/>
      <c r="C24" s="29" t="s">
        <v>62</v>
      </c>
      <c r="D24" s="29"/>
      <c r="E24" s="29"/>
      <c r="F24" s="29"/>
    </row>
    <row r="25" spans="1:6" ht="15.75" thickBot="1">
      <c r="A25" s="26">
        <v>5</v>
      </c>
      <c r="B25" s="31" t="s">
        <v>64</v>
      </c>
      <c r="C25" s="27" t="s">
        <v>61</v>
      </c>
      <c r="D25" s="27"/>
      <c r="E25" s="27"/>
      <c r="F25" s="27"/>
    </row>
    <row r="26" spans="1:6" ht="15.75" thickBot="1">
      <c r="A26" s="28">
        <v>6</v>
      </c>
      <c r="B26" s="29"/>
      <c r="C26" s="29" t="s">
        <v>62</v>
      </c>
      <c r="D26" s="29"/>
      <c r="E26" s="29"/>
      <c r="F26" s="29"/>
    </row>
    <row r="27" spans="1:6" ht="15.75" thickBot="1">
      <c r="A27" s="26">
        <v>7</v>
      </c>
      <c r="B27" s="31" t="s">
        <v>65</v>
      </c>
      <c r="C27" s="27" t="s">
        <v>61</v>
      </c>
      <c r="D27" s="27"/>
      <c r="E27" s="27"/>
      <c r="F27" s="27"/>
    </row>
    <row r="28" spans="1:6" ht="15.75" thickBot="1">
      <c r="A28" s="28">
        <v>8</v>
      </c>
      <c r="B28" s="29"/>
      <c r="C28" s="29" t="s">
        <v>62</v>
      </c>
      <c r="D28" s="29"/>
      <c r="E28" s="29"/>
      <c r="F28" s="29"/>
    </row>
    <row r="29" spans="1:6" ht="30.75" thickBot="1">
      <c r="A29" s="26">
        <v>9</v>
      </c>
      <c r="B29" s="31" t="s">
        <v>66</v>
      </c>
      <c r="C29" s="27" t="s">
        <v>61</v>
      </c>
      <c r="D29" s="27"/>
      <c r="E29" s="27"/>
      <c r="F29" s="27"/>
    </row>
    <row r="30" spans="1:6" ht="15.75" thickBot="1">
      <c r="A30" s="28">
        <v>10</v>
      </c>
      <c r="B30" s="29"/>
      <c r="C30" s="29" t="s">
        <v>62</v>
      </c>
      <c r="D30" s="29"/>
      <c r="E30" s="29"/>
      <c r="F30" s="29"/>
    </row>
    <row r="31" spans="1:6" ht="36.75" thickBot="1">
      <c r="A31" s="26">
        <v>11</v>
      </c>
      <c r="B31" s="27" t="s">
        <v>67</v>
      </c>
      <c r="C31" s="27" t="s">
        <v>61</v>
      </c>
      <c r="D31" s="27"/>
      <c r="E31" s="27"/>
      <c r="F31" s="27"/>
    </row>
    <row r="32" spans="1:6" ht="15.75" thickBot="1">
      <c r="A32" s="28">
        <v>12</v>
      </c>
      <c r="B32" s="29"/>
      <c r="C32" s="29" t="s">
        <v>62</v>
      </c>
      <c r="D32" s="29"/>
      <c r="E32" s="29"/>
      <c r="F32" s="29"/>
    </row>
    <row r="33" spans="1:6" ht="30.75" thickBot="1">
      <c r="A33" s="26">
        <v>13</v>
      </c>
      <c r="B33" s="31" t="s">
        <v>68</v>
      </c>
      <c r="C33" s="27" t="s">
        <v>61</v>
      </c>
      <c r="D33" s="27"/>
      <c r="E33" s="27"/>
      <c r="F33" s="27"/>
    </row>
    <row r="34" spans="1:6" ht="15.75" thickBot="1">
      <c r="A34" s="28">
        <v>14</v>
      </c>
      <c r="B34" s="29"/>
      <c r="C34" s="29" t="s">
        <v>62</v>
      </c>
      <c r="D34" s="29"/>
      <c r="E34" s="29"/>
      <c r="F34" s="29"/>
    </row>
    <row r="35" spans="1:6" ht="30.75" thickBot="1">
      <c r="A35" s="22"/>
      <c r="B35" s="22" t="s">
        <v>57</v>
      </c>
      <c r="C35" s="22" t="s">
        <v>58</v>
      </c>
      <c r="D35" s="32" t="s">
        <v>52</v>
      </c>
      <c r="E35" s="32" t="s">
        <v>53</v>
      </c>
      <c r="F35" s="32" t="s">
        <v>54</v>
      </c>
    </row>
    <row r="36" spans="1:6" ht="15.75" thickBot="1">
      <c r="A36" s="28">
        <v>15</v>
      </c>
      <c r="B36" s="33" t="s">
        <v>69</v>
      </c>
      <c r="C36" s="29" t="s">
        <v>61</v>
      </c>
      <c r="D36" s="29"/>
      <c r="E36" s="29"/>
      <c r="F36" s="29"/>
    </row>
    <row r="37" spans="1:6" ht="15.75" thickBot="1">
      <c r="A37" s="26">
        <v>16</v>
      </c>
      <c r="B37" s="27"/>
      <c r="C37" s="27" t="s">
        <v>62</v>
      </c>
      <c r="D37" s="27"/>
      <c r="E37" s="27"/>
      <c r="F37" s="27"/>
    </row>
    <row r="38" spans="1:6" ht="90.75" thickBot="1">
      <c r="A38" s="28">
        <v>17</v>
      </c>
      <c r="B38" s="33" t="s">
        <v>70</v>
      </c>
      <c r="C38" s="29" t="s">
        <v>61</v>
      </c>
      <c r="D38" s="29"/>
      <c r="E38" s="29"/>
      <c r="F38" s="29"/>
    </row>
    <row r="39" spans="1:6" ht="15.75" thickBot="1">
      <c r="A39" s="26">
        <v>18</v>
      </c>
      <c r="B39" s="27"/>
      <c r="C39" s="27" t="s">
        <v>62</v>
      </c>
      <c r="D39" s="27"/>
      <c r="E39" s="27"/>
      <c r="F39" s="27"/>
    </row>
    <row r="40" spans="1:6" ht="15.75" thickBot="1">
      <c r="A40" s="28">
        <v>19</v>
      </c>
      <c r="B40" s="33" t="s">
        <v>71</v>
      </c>
      <c r="C40" s="29" t="s">
        <v>61</v>
      </c>
      <c r="D40" s="29"/>
      <c r="E40" s="29"/>
      <c r="F40" s="29"/>
    </row>
    <row r="41" spans="1:6" ht="15.75" thickBot="1">
      <c r="A41" s="26">
        <v>20</v>
      </c>
      <c r="B41" s="27"/>
      <c r="C41" s="27" t="s">
        <v>62</v>
      </c>
      <c r="D41" s="27"/>
      <c r="E41" s="27"/>
      <c r="F41" s="27"/>
    </row>
    <row r="42" spans="1:6" ht="15.75" thickBot="1">
      <c r="A42" s="28">
        <v>21</v>
      </c>
      <c r="B42" s="33" t="s">
        <v>72</v>
      </c>
      <c r="C42" s="29" t="s">
        <v>61</v>
      </c>
      <c r="D42" s="29"/>
      <c r="E42" s="29"/>
      <c r="F42" s="29"/>
    </row>
    <row r="43" spans="1:6" ht="15.75" thickBot="1">
      <c r="A43" s="26">
        <v>22</v>
      </c>
      <c r="B43" s="27"/>
      <c r="C43" s="27" t="s">
        <v>62</v>
      </c>
      <c r="D43" s="27"/>
      <c r="E43" s="27"/>
      <c r="F43" s="27"/>
    </row>
    <row r="44" spans="1:6" ht="45.75" thickBot="1">
      <c r="A44" s="28">
        <v>23</v>
      </c>
      <c r="B44" s="33" t="s">
        <v>73</v>
      </c>
      <c r="C44" s="29" t="s">
        <v>61</v>
      </c>
      <c r="D44" s="29"/>
      <c r="E44" s="29"/>
      <c r="F44" s="29"/>
    </row>
    <row r="45" spans="1:6" ht="30.75" thickBot="1">
      <c r="A45" s="26">
        <v>24</v>
      </c>
      <c r="B45" s="31" t="s">
        <v>74</v>
      </c>
      <c r="C45" s="27" t="s">
        <v>62</v>
      </c>
      <c r="D45" s="27"/>
      <c r="E45" s="27"/>
      <c r="F45" s="27"/>
    </row>
    <row r="46" spans="1:6" ht="30.75" thickBot="1">
      <c r="A46" s="28">
        <v>25</v>
      </c>
      <c r="B46" s="33" t="s">
        <v>75</v>
      </c>
      <c r="C46" s="29" t="s">
        <v>61</v>
      </c>
      <c r="D46" s="29"/>
      <c r="E46" s="29"/>
      <c r="F46" s="29"/>
    </row>
    <row r="47" spans="1:6" ht="15.75" thickBot="1">
      <c r="A47" s="26">
        <v>26</v>
      </c>
      <c r="B47" s="27"/>
      <c r="C47" s="27" t="s">
        <v>62</v>
      </c>
      <c r="D47" s="27"/>
      <c r="E47" s="27"/>
      <c r="F47" s="27"/>
    </row>
    <row r="48" spans="1:6" ht="30.75" thickBot="1">
      <c r="A48" s="28">
        <v>27</v>
      </c>
      <c r="B48" s="33" t="s">
        <v>76</v>
      </c>
      <c r="C48" s="29" t="s">
        <v>61</v>
      </c>
      <c r="D48" s="29"/>
      <c r="E48" s="29"/>
      <c r="F48" s="29"/>
    </row>
    <row r="49" spans="1:6" ht="15.75" thickBot="1">
      <c r="A49" s="26">
        <v>28</v>
      </c>
      <c r="B49" s="27"/>
      <c r="C49" s="27" t="s">
        <v>62</v>
      </c>
      <c r="D49" s="27"/>
      <c r="E49" s="27"/>
      <c r="F49" s="27"/>
    </row>
  </sheetData>
  <mergeCells count="6">
    <mergeCell ref="C5:D5"/>
    <mergeCell ref="C12:D12"/>
    <mergeCell ref="D18:E18"/>
    <mergeCell ref="A4:F4"/>
    <mergeCell ref="A11:F11"/>
    <mergeCell ref="A17:F17"/>
  </mergeCells>
  <hyperlinks>
    <hyperlink ref="A3" r:id="rId1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6" r:id="rId2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C13" r:id="rId3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D13" r:id="rId4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E13" r:id="rId5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D19" r:id="rId6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E19" r:id="rId7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F19" r:id="rId8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21" r:id="rId9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23" r:id="rId10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25" r:id="rId11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27" r:id="rId12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29" r:id="rId13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33" r:id="rId14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D35" r:id="rId15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E35" r:id="rId16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F35" r:id="rId17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36" r:id="rId18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38" r:id="rId19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40" r:id="rId20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42" r:id="rId21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44" r:id="rId22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45" r:id="rId23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46" r:id="rId24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  <hyperlink ref="B48" r:id="rId25" location="tt" display="https://date.invatamant-superior.ro/index.php?&amp;ddpN=954475048&amp;we=1b5dda91a666bb566e9a5bf2f43eb70e&amp;wf=dGFCall&amp;wtok=&amp;wtkps=XY5ZTsMwFEX34u82PD8/D3FW0B+EygoyIhNnaNy0UhB7Jw4UBf7s43uub25T+xGssCy4imXBSrRM8U7Md9GCeVs8oL85X/a6UeU8++bSmLpbZnH0LYpCHLl6X0LbR3dV73U8CLCsG6rZ10mXuz6Z8nGYrvlUJ+Pg3dWVLqbIsuLUB5Y5K7JtQ3Eaf3pSzh7oHAMEGnAlXFtWVWP/8vqEoAkVSvMdXSVCjgQSBRxQm/hMig5/c1xuBc//dA57fSPq96dUEmkJZCJP13H7+26RMAhKpWTgUbknn18=&amp;wchk=5ec05dea91e691cd91fe4ea4bd43e0ee4c0b79de - tt"/>
  </hyperlinks>
  <pageMargins left="0.7" right="0.7" top="0.75" bottom="0.75" header="0.3" footer="0.3"/>
  <pageSetup paperSize="9" orientation="landscape" horizontalDpi="300" verticalDpi="300" r:id="rId26"/>
  <legacyDrawing r:id="rId27"/>
  <controls>
    <control shapeId="2144" r:id="rId28" name="Control 96"/>
    <control shapeId="2143" r:id="rId29" name="Control 95"/>
    <control shapeId="2142" r:id="rId30" name="Control 94"/>
    <control shapeId="2141" r:id="rId31" name="Control 93"/>
    <control shapeId="2140" r:id="rId32" name="Control 92"/>
    <control shapeId="2139" r:id="rId33" name="Control 91"/>
    <control shapeId="2138" r:id="rId34" name="Control 90"/>
    <control shapeId="2137" r:id="rId35" name="Control 89"/>
    <control shapeId="2136" r:id="rId36" name="Control 88"/>
    <control shapeId="2135" r:id="rId37" name="Control 87"/>
    <control shapeId="2134" r:id="rId38" name="Control 86"/>
    <control shapeId="2133" r:id="rId39" name="Control 85"/>
    <control shapeId="2132" r:id="rId40" name="Control 84"/>
    <control shapeId="2131" r:id="rId41" name="Control 83"/>
    <control shapeId="2130" r:id="rId42" name="Control 82"/>
    <control shapeId="2129" r:id="rId43" name="Control 81"/>
    <control shapeId="2128" r:id="rId44" name="Control 80"/>
    <control shapeId="2127" r:id="rId45" name="Control 79"/>
    <control shapeId="2126" r:id="rId46" name="Control 78"/>
    <control shapeId="2125" r:id="rId47" name="Control 77"/>
    <control shapeId="2124" r:id="rId48" name="Control 76"/>
    <control shapeId="2123" r:id="rId49" name="Control 75"/>
    <control shapeId="2122" r:id="rId50" name="Control 74"/>
    <control shapeId="2121" r:id="rId51" name="Control 73"/>
    <control shapeId="2120" r:id="rId52" name="Control 72"/>
    <control shapeId="2119" r:id="rId53" name="Control 71"/>
    <control shapeId="2118" r:id="rId54" name="Control 70"/>
    <control shapeId="2117" r:id="rId55" name="Control 69"/>
    <control shapeId="2116" r:id="rId56" name="Control 68"/>
    <control shapeId="2115" r:id="rId57" name="Control 67"/>
    <control shapeId="2114" r:id="rId58" name="Control 66"/>
    <control shapeId="2113" r:id="rId59" name="Control 65"/>
    <control shapeId="2112" r:id="rId60" name="Control 64"/>
    <control shapeId="2111" r:id="rId61" name="Control 63"/>
    <control shapeId="2110" r:id="rId62" name="Control 62"/>
    <control shapeId="2109" r:id="rId63" name="Control 61"/>
    <control shapeId="2108" r:id="rId64" name="Control 60"/>
    <control shapeId="2107" r:id="rId65" name="Control 59"/>
    <control shapeId="2106" r:id="rId66" name="Control 58"/>
    <control shapeId="2105" r:id="rId67" name="Control 57"/>
    <control shapeId="2104" r:id="rId68" name="Control 56"/>
    <control shapeId="2103" r:id="rId69" name="Control 55"/>
    <control shapeId="2102" r:id="rId70" name="Control 54"/>
    <control shapeId="2101" r:id="rId71" name="Control 53"/>
    <control shapeId="2100" r:id="rId72" name="Control 52"/>
    <control shapeId="2099" r:id="rId73" name="Control 51"/>
    <control shapeId="2098" r:id="rId74" name="Control 50"/>
    <control shapeId="2097" r:id="rId75" name="Control 49"/>
    <control shapeId="2096" r:id="rId76" name="Control 48"/>
    <control shapeId="2095" r:id="rId77" name="Control 47"/>
    <control shapeId="2094" r:id="rId78" name="Control 46"/>
    <control shapeId="2093" r:id="rId79" name="Control 45"/>
    <control shapeId="2092" r:id="rId80" name="Control 44"/>
    <control shapeId="2091" r:id="rId81" name="Control 43"/>
    <control shapeId="2090" r:id="rId82" name="Control 42"/>
    <control shapeId="2089" r:id="rId83" name="Control 41"/>
    <control shapeId="2088" r:id="rId84" name="Control 40"/>
    <control shapeId="2087" r:id="rId85" name="Control 39"/>
    <control shapeId="2086" r:id="rId86" name="Control 38"/>
    <control shapeId="2085" r:id="rId87" name="Control 37"/>
    <control shapeId="2084" r:id="rId88" name="Control 36"/>
    <control shapeId="2083" r:id="rId89" name="Control 35"/>
    <control shapeId="2082" r:id="rId90" name="Control 34"/>
    <control shapeId="2081" r:id="rId91" name="Control 33"/>
    <control shapeId="2080" r:id="rId92" name="Control 32"/>
    <control shapeId="2079" r:id="rId93" name="Control 31"/>
    <control shapeId="2078" r:id="rId94" name="Control 30"/>
    <control shapeId="2077" r:id="rId95" name="Control 29"/>
    <control shapeId="2076" r:id="rId96" name="Control 28"/>
    <control shapeId="2075" r:id="rId97" name="Control 27"/>
    <control shapeId="2074" r:id="rId98" name="Control 26"/>
    <control shapeId="2073" r:id="rId99" name="Control 25"/>
    <control shapeId="2072" r:id="rId100" name="Control 24"/>
    <control shapeId="2071" r:id="rId101" name="Control 23"/>
    <control shapeId="2070" r:id="rId102" name="Control 22"/>
    <control shapeId="2069" r:id="rId103" name="Control 21"/>
    <control shapeId="2068" r:id="rId104" name="Control 20"/>
    <control shapeId="2067" r:id="rId105" name="Control 19"/>
    <control shapeId="2066" r:id="rId106" name="Control 18"/>
    <control shapeId="2065" r:id="rId107" name="Control 17"/>
    <control shapeId="2064" r:id="rId108" name="Control 16"/>
    <control shapeId="2063" r:id="rId109" name="Control 15"/>
    <control shapeId="2062" r:id="rId110" name="Control 14"/>
    <control shapeId="2061" r:id="rId111" name="Control 13"/>
    <control shapeId="2060" r:id="rId112" name="Control 12"/>
    <control shapeId="2059" r:id="rId113" name="Control 11"/>
    <control shapeId="2058" r:id="rId114" name="Control 10"/>
    <control shapeId="2057" r:id="rId115" name="Control 9"/>
    <control shapeId="2056" r:id="rId116" name="Control 8"/>
    <control shapeId="2055" r:id="rId117" name="Control 7"/>
    <control shapeId="2054" r:id="rId118" name="Control 6"/>
    <control shapeId="2053" r:id="rId119" name="Control 5"/>
    <control shapeId="2052" r:id="rId120" name="Control 4"/>
    <control shapeId="2051" r:id="rId121" name="Control 3"/>
    <control shapeId="2050" r:id="rId122" name="Control 2"/>
    <control shapeId="2049" r:id="rId123" name="Control 1"/>
  </controls>
</worksheet>
</file>

<file path=xl/worksheets/sheet3.xml><?xml version="1.0" encoding="utf-8"?>
<worksheet xmlns="http://schemas.openxmlformats.org/spreadsheetml/2006/main" xmlns:r="http://schemas.openxmlformats.org/officeDocument/2006/relationships">
  <dimension ref="A3:Y82"/>
  <sheetViews>
    <sheetView topLeftCell="A13" workbookViewId="0">
      <selection activeCell="H82" sqref="H82"/>
    </sheetView>
  </sheetViews>
  <sheetFormatPr defaultRowHeight="15"/>
  <cols>
    <col min="1" max="1" width="48.7109375" customWidth="1"/>
    <col min="2" max="2" width="16" customWidth="1"/>
    <col min="3" max="3" width="13.28515625" customWidth="1"/>
    <col min="6" max="6" width="14.140625" customWidth="1"/>
    <col min="7" max="7" width="14.42578125" customWidth="1"/>
    <col min="9" max="9" width="21" customWidth="1"/>
    <col min="14" max="14" width="10.85546875" customWidth="1"/>
    <col min="15" max="15" width="9" bestFit="1" customWidth="1"/>
    <col min="20" max="20" width="16.140625" customWidth="1"/>
  </cols>
  <sheetData>
    <row r="3" spans="1:25">
      <c r="A3" t="s">
        <v>120</v>
      </c>
    </row>
    <row r="4" spans="1:25" ht="30">
      <c r="A4" t="s">
        <v>0</v>
      </c>
      <c r="C4" s="3" t="s">
        <v>6</v>
      </c>
      <c r="D4" s="3" t="s">
        <v>7</v>
      </c>
      <c r="E4" s="3" t="s">
        <v>9</v>
      </c>
      <c r="F4" s="3" t="s">
        <v>10</v>
      </c>
      <c r="G4" s="4" t="s">
        <v>11</v>
      </c>
    </row>
    <row r="5" spans="1:25">
      <c r="A5" t="s">
        <v>91</v>
      </c>
    </row>
    <row r="6" spans="1:25">
      <c r="A6" t="s">
        <v>20</v>
      </c>
      <c r="C6">
        <v>900</v>
      </c>
      <c r="D6">
        <v>15206</v>
      </c>
      <c r="E6">
        <v>13868601</v>
      </c>
      <c r="F6">
        <f>E6/12</f>
        <v>1155716.75</v>
      </c>
      <c r="G6">
        <f>F6/C6</f>
        <v>1284.1297222222222</v>
      </c>
      <c r="I6" t="s">
        <v>92</v>
      </c>
    </row>
    <row r="7" spans="1:25">
      <c r="A7" t="s">
        <v>3</v>
      </c>
      <c r="C7">
        <v>900</v>
      </c>
      <c r="D7">
        <v>3108</v>
      </c>
      <c r="E7">
        <v>2849314</v>
      </c>
      <c r="F7">
        <f>E7/12</f>
        <v>237442.83333333334</v>
      </c>
      <c r="G7">
        <f>F7/C7</f>
        <v>263.82537037037036</v>
      </c>
      <c r="I7" t="s">
        <v>93</v>
      </c>
    </row>
    <row r="8" spans="1:25">
      <c r="D8">
        <f>SUM(D6:D7)</f>
        <v>18314</v>
      </c>
      <c r="E8">
        <f>SUM(E6:E7)</f>
        <v>16717915</v>
      </c>
      <c r="F8">
        <f>SUM(F6:F7)</f>
        <v>1393159.5833333333</v>
      </c>
    </row>
    <row r="11" spans="1:25">
      <c r="A11" s="35" t="s">
        <v>25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25">
      <c r="A12" s="37" t="s">
        <v>3</v>
      </c>
      <c r="B12" s="36"/>
      <c r="C12" s="36">
        <v>3158</v>
      </c>
      <c r="D12" s="36">
        <v>694</v>
      </c>
      <c r="E12" s="36">
        <v>2191323</v>
      </c>
      <c r="F12" s="36">
        <f>E12/12</f>
        <v>182610.25</v>
      </c>
      <c r="G12" s="36">
        <f>F12/C12</f>
        <v>57.824651678277391</v>
      </c>
      <c r="H12" s="36"/>
      <c r="I12" s="36"/>
      <c r="J12" s="38" t="s">
        <v>94</v>
      </c>
      <c r="K12" s="36"/>
      <c r="L12" s="36"/>
      <c r="M12" s="36"/>
      <c r="N12" s="36"/>
    </row>
    <row r="14" spans="1:25">
      <c r="A14" t="s">
        <v>121</v>
      </c>
    </row>
    <row r="16" spans="1:25" ht="30">
      <c r="C16" s="42" t="s">
        <v>6</v>
      </c>
      <c r="D16" s="42" t="s">
        <v>7</v>
      </c>
      <c r="E16" s="42" t="s">
        <v>9</v>
      </c>
      <c r="F16" s="42" t="s">
        <v>10</v>
      </c>
      <c r="G16" s="43" t="s">
        <v>11</v>
      </c>
      <c r="H16" s="42" t="s">
        <v>6</v>
      </c>
      <c r="I16" s="42" t="s">
        <v>7</v>
      </c>
      <c r="J16" s="42" t="s">
        <v>9</v>
      </c>
      <c r="K16" s="42" t="s">
        <v>10</v>
      </c>
      <c r="L16" s="43" t="s">
        <v>11</v>
      </c>
      <c r="M16" s="42" t="s">
        <v>6</v>
      </c>
      <c r="N16" s="42" t="s">
        <v>7</v>
      </c>
      <c r="O16" s="42" t="s">
        <v>9</v>
      </c>
      <c r="P16" s="42" t="s">
        <v>10</v>
      </c>
      <c r="Q16" s="43" t="s">
        <v>11</v>
      </c>
      <c r="R16" s="42" t="s">
        <v>6</v>
      </c>
      <c r="S16" s="42" t="s">
        <v>7</v>
      </c>
      <c r="T16" s="42" t="s">
        <v>9</v>
      </c>
      <c r="U16" s="42" t="s">
        <v>10</v>
      </c>
      <c r="V16" s="43" t="s">
        <v>11</v>
      </c>
      <c r="W16" s="36"/>
      <c r="X16" s="36"/>
      <c r="Y16" s="38"/>
    </row>
    <row r="17" spans="1:25">
      <c r="C17" s="36"/>
      <c r="D17" s="36"/>
      <c r="E17" s="36"/>
      <c r="F17" s="36"/>
      <c r="G17" s="44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 t="s">
        <v>12</v>
      </c>
      <c r="V17" s="36" t="s">
        <v>14</v>
      </c>
      <c r="W17" s="36"/>
      <c r="X17" s="36"/>
      <c r="Y17" s="38"/>
    </row>
    <row r="18" spans="1:25">
      <c r="C18" s="38" t="s">
        <v>96</v>
      </c>
      <c r="D18" s="36"/>
      <c r="E18" s="36"/>
      <c r="F18" s="36"/>
      <c r="G18" s="36"/>
      <c r="H18" s="38" t="s">
        <v>95</v>
      </c>
      <c r="I18" s="36"/>
      <c r="J18" s="36"/>
      <c r="K18" s="36"/>
      <c r="L18" s="36"/>
      <c r="M18" s="38" t="s">
        <v>97</v>
      </c>
      <c r="N18" s="36"/>
      <c r="O18" s="36"/>
      <c r="P18" s="36"/>
      <c r="Q18" s="36"/>
      <c r="R18" s="36"/>
      <c r="S18" s="36"/>
      <c r="T18" s="36"/>
      <c r="U18" s="36"/>
      <c r="V18" s="36"/>
      <c r="W18" s="36" t="s">
        <v>15</v>
      </c>
      <c r="X18" s="36"/>
      <c r="Y18" s="38"/>
    </row>
    <row r="20" spans="1:25">
      <c r="A20" s="38" t="s">
        <v>96</v>
      </c>
      <c r="B20" s="36"/>
      <c r="C20" s="36"/>
      <c r="D20" s="36"/>
      <c r="E20" s="36"/>
      <c r="F20" s="36"/>
      <c r="G20" s="36"/>
      <c r="H20" s="38"/>
      <c r="I20" s="36"/>
      <c r="J20" s="36"/>
      <c r="K20" s="38"/>
      <c r="L20" s="36"/>
      <c r="M20" s="36"/>
      <c r="N20" s="36"/>
      <c r="O20" s="36"/>
      <c r="P20" s="36"/>
      <c r="Q20" s="36"/>
      <c r="R20" s="36"/>
      <c r="S20" s="36"/>
      <c r="T20" s="36"/>
      <c r="U20" s="36" t="s">
        <v>15</v>
      </c>
      <c r="V20" s="36"/>
      <c r="W20" s="38"/>
    </row>
    <row r="21" spans="1:25">
      <c r="A21" s="39" t="s">
        <v>20</v>
      </c>
      <c r="B21" s="36"/>
      <c r="C21" s="36">
        <v>1320</v>
      </c>
      <c r="D21" s="36">
        <v>55</v>
      </c>
      <c r="E21" s="36">
        <v>73014</v>
      </c>
      <c r="F21" s="36">
        <f>E21/12</f>
        <v>6084.5</v>
      </c>
      <c r="G21" s="36">
        <f>F21/C21</f>
        <v>4.6094696969696969</v>
      </c>
      <c r="H21" s="36">
        <v>1050</v>
      </c>
      <c r="I21" s="36">
        <v>7066</v>
      </c>
      <c r="J21" s="36">
        <v>7419426</v>
      </c>
      <c r="K21" s="36">
        <f>J21/12</f>
        <v>618285.5</v>
      </c>
      <c r="L21" s="38">
        <f>K21/H21</f>
        <v>588.84333333333336</v>
      </c>
      <c r="M21" s="36">
        <v>950</v>
      </c>
      <c r="N21" s="36">
        <f>O21/M21</f>
        <v>20220.331578947367</v>
      </c>
      <c r="O21">
        <v>19209315</v>
      </c>
      <c r="P21">
        <f>O21/12</f>
        <v>1600776.25</v>
      </c>
      <c r="Q21">
        <f>P21/M21</f>
        <v>1685.0276315789474</v>
      </c>
      <c r="R21">
        <f>T21/S21</f>
        <v>976.61954573717128</v>
      </c>
      <c r="S21">
        <v>27341</v>
      </c>
      <c r="T21">
        <f>E21+J21+O21</f>
        <v>26701755</v>
      </c>
      <c r="U21" s="47">
        <f>T21/12</f>
        <v>2225146.25</v>
      </c>
      <c r="V21">
        <f>U21/R21</f>
        <v>2278.4166666666665</v>
      </c>
      <c r="W21" t="s">
        <v>98</v>
      </c>
    </row>
    <row r="22" spans="1:25">
      <c r="A22" s="39" t="s">
        <v>3</v>
      </c>
      <c r="B22" s="36"/>
      <c r="C22" s="36">
        <v>1320</v>
      </c>
      <c r="D22" s="36">
        <v>98</v>
      </c>
      <c r="E22" s="36">
        <v>129798</v>
      </c>
      <c r="F22" s="36">
        <f>E22/12</f>
        <v>10816.5</v>
      </c>
      <c r="G22" s="36">
        <f>F22/C22</f>
        <v>8.1943181818181809</v>
      </c>
      <c r="H22" s="36">
        <v>1050</v>
      </c>
      <c r="I22" s="36">
        <f>J22/H22</f>
        <v>3087.5828571428569</v>
      </c>
      <c r="J22" s="36">
        <v>3241962</v>
      </c>
      <c r="K22" s="36">
        <f>J22/12</f>
        <v>270163.5</v>
      </c>
      <c r="L22" s="38">
        <f>K22/H22</f>
        <v>257.29857142857145</v>
      </c>
      <c r="M22" s="36">
        <v>950</v>
      </c>
      <c r="N22" s="36">
        <f>O22/M22</f>
        <v>6046.1863157894741</v>
      </c>
      <c r="O22">
        <v>5743877</v>
      </c>
      <c r="P22">
        <f>O22/12</f>
        <v>478656.41666666669</v>
      </c>
      <c r="Q22">
        <f>P22/M22</f>
        <v>503.8488596491228</v>
      </c>
      <c r="R22">
        <f>T22/S22</f>
        <v>987.5026541003142</v>
      </c>
      <c r="S22">
        <v>9231</v>
      </c>
      <c r="T22">
        <f>E22+J22+O22</f>
        <v>9115637</v>
      </c>
      <c r="U22" s="48">
        <f>T22/12</f>
        <v>759636.41666666663</v>
      </c>
      <c r="V22">
        <f>U22/R22</f>
        <v>769.24999999999989</v>
      </c>
      <c r="W22" t="s">
        <v>99</v>
      </c>
    </row>
    <row r="24" spans="1:25">
      <c r="M24" t="s">
        <v>125</v>
      </c>
      <c r="R24" t="s">
        <v>20</v>
      </c>
    </row>
    <row r="25" spans="1:25">
      <c r="M25" t="s">
        <v>126</v>
      </c>
      <c r="R25" t="s">
        <v>3</v>
      </c>
    </row>
    <row r="28" spans="1:25">
      <c r="A28" s="36" t="s">
        <v>18</v>
      </c>
      <c r="B28" s="36"/>
      <c r="C28" s="36">
        <v>2466</v>
      </c>
      <c r="D28" s="36">
        <v>4007</v>
      </c>
      <c r="E28" s="36">
        <v>9881408</v>
      </c>
      <c r="F28" s="36">
        <f t="shared" ref="F28:F29" si="0">E28/12</f>
        <v>823450.66666666663</v>
      </c>
      <c r="G28" s="36">
        <f t="shared" ref="G28:G29" si="1">D28/12</f>
        <v>333.91666666666669</v>
      </c>
      <c r="H28" s="36"/>
      <c r="I28">
        <v>333</v>
      </c>
    </row>
    <row r="29" spans="1:25">
      <c r="A29" s="36" t="s">
        <v>19</v>
      </c>
      <c r="B29" s="36"/>
      <c r="C29" s="36">
        <v>1204</v>
      </c>
      <c r="D29" s="36">
        <v>1269</v>
      </c>
      <c r="E29" s="36">
        <v>1528306</v>
      </c>
      <c r="F29" s="36">
        <f t="shared" si="0"/>
        <v>127358.83333333333</v>
      </c>
      <c r="G29" s="36">
        <f t="shared" si="1"/>
        <v>105.75</v>
      </c>
      <c r="H29" s="36"/>
      <c r="I29" t="s">
        <v>119</v>
      </c>
    </row>
    <row r="30" spans="1:25">
      <c r="F30" t="s">
        <v>118</v>
      </c>
    </row>
    <row r="34" spans="1:4">
      <c r="A34" t="s">
        <v>100</v>
      </c>
      <c r="C34" t="s">
        <v>101</v>
      </c>
      <c r="D34" t="s">
        <v>102</v>
      </c>
    </row>
    <row r="36" spans="1:4">
      <c r="A36" t="s">
        <v>103</v>
      </c>
      <c r="B36" t="s">
        <v>20</v>
      </c>
      <c r="C36">
        <v>23</v>
      </c>
      <c r="D36" s="40">
        <v>15807</v>
      </c>
    </row>
    <row r="37" spans="1:4">
      <c r="B37" t="s">
        <v>3</v>
      </c>
      <c r="C37">
        <v>0</v>
      </c>
      <c r="D37">
        <v>0</v>
      </c>
    </row>
    <row r="39" spans="1:4">
      <c r="A39" s="38" t="s">
        <v>113</v>
      </c>
      <c r="B39" s="38" t="s">
        <v>104</v>
      </c>
      <c r="C39" s="38">
        <v>306</v>
      </c>
      <c r="D39" s="41">
        <v>298156</v>
      </c>
    </row>
    <row r="40" spans="1:4">
      <c r="A40" s="38"/>
      <c r="B40" s="38" t="s">
        <v>105</v>
      </c>
      <c r="C40" s="38">
        <v>125</v>
      </c>
      <c r="D40" s="41">
        <v>121450</v>
      </c>
    </row>
    <row r="41" spans="1:4">
      <c r="A41" s="38"/>
      <c r="B41" s="38" t="s">
        <v>25</v>
      </c>
      <c r="C41" s="38">
        <v>9</v>
      </c>
      <c r="D41" s="38">
        <v>28422</v>
      </c>
    </row>
    <row r="43" spans="1:4">
      <c r="A43" t="s">
        <v>106</v>
      </c>
      <c r="B43" t="s">
        <v>104</v>
      </c>
      <c r="C43">
        <v>22</v>
      </c>
      <c r="D43" s="40">
        <v>13200</v>
      </c>
    </row>
    <row r="44" spans="1:4">
      <c r="B44" t="s">
        <v>105</v>
      </c>
      <c r="C44">
        <v>2</v>
      </c>
      <c r="D44" s="40">
        <v>1200</v>
      </c>
    </row>
    <row r="46" spans="1:4">
      <c r="A46" s="38" t="s">
        <v>107</v>
      </c>
      <c r="B46" s="38" t="s">
        <v>104</v>
      </c>
      <c r="C46" s="38">
        <v>124</v>
      </c>
      <c r="D46" s="41">
        <v>19022</v>
      </c>
    </row>
    <row r="47" spans="1:4">
      <c r="A47" s="38"/>
      <c r="B47" s="38" t="s">
        <v>105</v>
      </c>
      <c r="C47" s="38">
        <v>47</v>
      </c>
      <c r="D47" s="41">
        <v>9379</v>
      </c>
    </row>
    <row r="49" spans="1:6">
      <c r="A49" s="38" t="s">
        <v>108</v>
      </c>
      <c r="B49" s="38" t="s">
        <v>104</v>
      </c>
      <c r="C49" s="38">
        <v>233</v>
      </c>
      <c r="D49" s="41">
        <v>226227</v>
      </c>
    </row>
    <row r="50" spans="1:6">
      <c r="A50" s="38"/>
      <c r="B50" s="38" t="s">
        <v>105</v>
      </c>
      <c r="C50" s="38">
        <v>74</v>
      </c>
      <c r="D50" s="41">
        <v>65612</v>
      </c>
    </row>
    <row r="52" spans="1:6">
      <c r="A52" t="s">
        <v>109</v>
      </c>
      <c r="B52" t="s">
        <v>104</v>
      </c>
      <c r="C52">
        <v>137</v>
      </c>
      <c r="D52" s="40">
        <v>74160</v>
      </c>
    </row>
    <row r="53" spans="1:6">
      <c r="B53" t="s">
        <v>105</v>
      </c>
      <c r="C53">
        <v>70</v>
      </c>
      <c r="D53" s="40">
        <v>38519</v>
      </c>
    </row>
    <row r="54" spans="1:6">
      <c r="D54" s="40"/>
    </row>
    <row r="55" spans="1:6">
      <c r="A55" t="s">
        <v>117</v>
      </c>
      <c r="B55" t="s">
        <v>104</v>
      </c>
      <c r="C55">
        <v>35</v>
      </c>
      <c r="D55" s="40">
        <v>17918</v>
      </c>
    </row>
    <row r="56" spans="1:6">
      <c r="B56" t="s">
        <v>105</v>
      </c>
      <c r="C56">
        <v>0</v>
      </c>
      <c r="D56" s="40">
        <v>0</v>
      </c>
    </row>
    <row r="58" spans="1:6">
      <c r="A58" t="s">
        <v>110</v>
      </c>
      <c r="B58" t="s">
        <v>104</v>
      </c>
      <c r="C58">
        <v>880</v>
      </c>
    </row>
    <row r="59" spans="1:6">
      <c r="B59" t="s">
        <v>105</v>
      </c>
      <c r="C59">
        <f>C40+C41+C44+C47+C50+C53</f>
        <v>327</v>
      </c>
    </row>
    <row r="60" spans="1:6">
      <c r="A60" t="s">
        <v>111</v>
      </c>
      <c r="B60" t="s">
        <v>104</v>
      </c>
      <c r="C60" s="40">
        <f>D36+D39+D43+D46+D49+D52+D55</f>
        <v>664490</v>
      </c>
      <c r="D60">
        <f>C60/12</f>
        <v>55374.166666666664</v>
      </c>
      <c r="E60" t="s">
        <v>127</v>
      </c>
    </row>
    <row r="61" spans="1:6">
      <c r="B61" t="s">
        <v>105</v>
      </c>
      <c r="C61" s="40">
        <f>D40+D41+D44+D47+D50+D53</f>
        <v>264582</v>
      </c>
      <c r="D61">
        <f>C61/12</f>
        <v>22048.5</v>
      </c>
      <c r="E61" t="s">
        <v>127</v>
      </c>
    </row>
    <row r="63" spans="1:6">
      <c r="A63" t="s">
        <v>112</v>
      </c>
      <c r="B63" t="s">
        <v>104</v>
      </c>
      <c r="C63" t="s">
        <v>122</v>
      </c>
      <c r="F63" t="s">
        <v>128</v>
      </c>
    </row>
    <row r="64" spans="1:6">
      <c r="B64" t="s">
        <v>105</v>
      </c>
      <c r="C64" t="s">
        <v>123</v>
      </c>
      <c r="F64" t="s">
        <v>129</v>
      </c>
    </row>
    <row r="71" spans="1:9">
      <c r="A71" s="36" t="s">
        <v>32</v>
      </c>
      <c r="B71" s="36"/>
      <c r="C71" s="36"/>
      <c r="D71" s="36"/>
      <c r="E71" s="36"/>
      <c r="F71" s="36"/>
      <c r="G71" s="45">
        <v>64136962</v>
      </c>
      <c r="H71" s="36"/>
      <c r="I71" s="49">
        <f>G71+G73</f>
        <v>66509890</v>
      </c>
    </row>
    <row r="72" spans="1:9">
      <c r="A72" s="36"/>
      <c r="B72" s="36"/>
      <c r="C72" s="36"/>
      <c r="D72" s="36"/>
      <c r="E72" s="36"/>
      <c r="F72" s="36"/>
      <c r="G72" s="36"/>
      <c r="H72" s="36"/>
    </row>
    <row r="73" spans="1:9">
      <c r="A73" s="55" t="s">
        <v>33</v>
      </c>
      <c r="B73" s="55"/>
      <c r="C73" s="55"/>
      <c r="D73" s="55"/>
      <c r="E73" s="55"/>
      <c r="F73" s="55"/>
      <c r="G73" s="46">
        <v>2372928</v>
      </c>
      <c r="H73" s="36"/>
    </row>
    <row r="74" spans="1:9">
      <c r="A74" s="36"/>
      <c r="B74" s="36"/>
      <c r="C74" s="36"/>
      <c r="D74" s="36"/>
      <c r="E74" s="36"/>
      <c r="F74" s="36"/>
      <c r="G74" s="36"/>
      <c r="H74" s="36"/>
    </row>
    <row r="75" spans="1:9">
      <c r="A75" s="36"/>
      <c r="B75" s="36"/>
      <c r="C75" s="36"/>
      <c r="D75" s="36"/>
      <c r="E75" s="36"/>
      <c r="F75" s="36"/>
      <c r="G75" s="36"/>
      <c r="H75" s="36"/>
    </row>
    <row r="76" spans="1:9">
      <c r="A76" s="36"/>
      <c r="B76" s="38" t="s">
        <v>130</v>
      </c>
      <c r="C76" s="36"/>
      <c r="D76" s="36"/>
      <c r="E76" s="36"/>
      <c r="F76" s="36"/>
      <c r="G76" s="36"/>
      <c r="H76" s="36"/>
    </row>
    <row r="77" spans="1:9">
      <c r="A77" s="36"/>
      <c r="B77" s="36"/>
      <c r="C77" s="36"/>
      <c r="D77" s="36"/>
      <c r="E77" s="36"/>
      <c r="F77" s="36"/>
      <c r="G77" s="36"/>
      <c r="H77" s="36"/>
      <c r="I77">
        <f>16621200+97200</f>
        <v>16718400</v>
      </c>
    </row>
    <row r="78" spans="1:9">
      <c r="A78" s="36"/>
      <c r="B78" s="36" t="s">
        <v>36</v>
      </c>
      <c r="C78" s="36"/>
      <c r="D78" s="36"/>
      <c r="E78" s="36"/>
      <c r="F78" s="45">
        <v>97200</v>
      </c>
      <c r="G78" s="36"/>
      <c r="H78" s="36"/>
    </row>
    <row r="81" spans="1:3">
      <c r="A81" t="s">
        <v>124</v>
      </c>
      <c r="B81" t="s">
        <v>104</v>
      </c>
      <c r="C81">
        <v>82</v>
      </c>
    </row>
    <row r="82" spans="1:3">
      <c r="B82" t="s">
        <v>105</v>
      </c>
      <c r="C82">
        <v>15</v>
      </c>
    </row>
  </sheetData>
  <mergeCells count="1">
    <mergeCell ref="A73:F7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:DC50"/>
  <sheetViews>
    <sheetView tabSelected="1" workbookViewId="0">
      <selection activeCell="E8" sqref="E8"/>
    </sheetView>
  </sheetViews>
  <sheetFormatPr defaultRowHeight="15"/>
  <cols>
    <col min="2" max="2" width="26.42578125" customWidth="1"/>
    <col min="3" max="3" width="16.7109375" customWidth="1"/>
    <col min="4" max="4" width="37.28515625" customWidth="1"/>
    <col min="5" max="5" width="15.7109375" customWidth="1"/>
  </cols>
  <sheetData>
    <row r="1" spans="1:107" ht="45">
      <c r="A1" s="19" t="s">
        <v>37</v>
      </c>
    </row>
    <row r="2" spans="1:107" ht="15.75" thickBot="1">
      <c r="A2" s="53"/>
      <c r="B2" s="53"/>
      <c r="C2" s="53"/>
      <c r="D2" s="53"/>
      <c r="E2" s="53"/>
      <c r="F2" s="53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07" ht="15.75" thickBot="1">
      <c r="A3" s="21"/>
      <c r="B3" s="22"/>
      <c r="C3" s="51" t="s">
        <v>38</v>
      </c>
      <c r="D3" s="52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</row>
    <row r="4" spans="1:107" ht="25.5" thickBot="1">
      <c r="A4" s="23"/>
      <c r="B4" s="24" t="s">
        <v>39</v>
      </c>
      <c r="C4" s="25" t="s">
        <v>40</v>
      </c>
      <c r="D4" s="25" t="s">
        <v>41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</row>
    <row r="5" spans="1:107" ht="15.75" thickBot="1">
      <c r="A5" s="26"/>
      <c r="B5" s="26" t="s">
        <v>42</v>
      </c>
      <c r="C5" s="26" t="s">
        <v>43</v>
      </c>
      <c r="D5" s="26" t="s">
        <v>44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</row>
    <row r="6" spans="1:107" ht="15.75" thickBot="1">
      <c r="A6" s="26">
        <v>1</v>
      </c>
      <c r="B6" s="27" t="s">
        <v>45</v>
      </c>
      <c r="C6" s="27"/>
      <c r="D6" s="2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</row>
    <row r="7" spans="1:107" ht="36.75" thickBot="1">
      <c r="A7" s="28">
        <v>2</v>
      </c>
      <c r="B7" s="29" t="s">
        <v>46</v>
      </c>
      <c r="C7" s="29"/>
      <c r="D7" s="2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</row>
    <row r="8" spans="1:107" ht="36.75" thickBot="1">
      <c r="A8" s="26" t="s">
        <v>47</v>
      </c>
      <c r="B8" s="27" t="s">
        <v>48</v>
      </c>
      <c r="C8" s="27"/>
      <c r="D8" s="2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</row>
    <row r="9" spans="1:107" ht="15.75" thickBot="1">
      <c r="A9" s="53"/>
      <c r="B9" s="53"/>
      <c r="C9" s="53"/>
      <c r="D9" s="53"/>
      <c r="E9" s="53"/>
      <c r="F9" s="53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</row>
    <row r="10" spans="1:107" ht="15.75" thickBot="1">
      <c r="A10" s="21"/>
      <c r="B10" s="22"/>
      <c r="C10" s="51" t="s">
        <v>49</v>
      </c>
      <c r="D10" s="52"/>
      <c r="E10" s="21" t="s">
        <v>50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</row>
    <row r="11" spans="1:107" ht="15.75" thickBot="1">
      <c r="A11" s="23"/>
      <c r="B11" s="23" t="s">
        <v>51</v>
      </c>
      <c r="C11" s="30" t="s">
        <v>52</v>
      </c>
      <c r="D11" s="30" t="s">
        <v>53</v>
      </c>
      <c r="E11" s="30" t="s">
        <v>54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</row>
    <row r="12" spans="1:107" ht="15.75" thickBot="1">
      <c r="A12" s="26"/>
      <c r="B12" s="26" t="s">
        <v>42</v>
      </c>
      <c r="C12" s="26" t="s">
        <v>43</v>
      </c>
      <c r="D12" s="26" t="s">
        <v>44</v>
      </c>
      <c r="E12" s="26" t="s">
        <v>55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</row>
    <row r="13" spans="1:107" ht="15.75" thickBot="1">
      <c r="A13" s="26">
        <v>1</v>
      </c>
      <c r="B13" s="27" t="s">
        <v>51</v>
      </c>
      <c r="C13" s="27"/>
      <c r="D13" s="27"/>
      <c r="E13" s="27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</row>
    <row r="14" spans="1:107" ht="24.75" thickBot="1">
      <c r="A14" s="28">
        <v>2</v>
      </c>
      <c r="B14" s="29" t="s">
        <v>56</v>
      </c>
      <c r="C14" s="29"/>
      <c r="D14" s="29"/>
      <c r="E14" s="2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</row>
    <row r="15" spans="1:107" ht="15.75" thickBot="1">
      <c r="A15" s="54"/>
      <c r="B15" s="54"/>
      <c r="C15" s="54"/>
      <c r="D15" s="54"/>
      <c r="E15" s="54"/>
      <c r="F15" s="54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</row>
    <row r="16" spans="1:107" ht="25.5" thickBot="1">
      <c r="A16" s="21"/>
      <c r="B16" s="22"/>
      <c r="C16" s="22"/>
      <c r="D16" s="51" t="s">
        <v>49</v>
      </c>
      <c r="E16" s="52"/>
      <c r="F16" s="21" t="s">
        <v>50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</row>
    <row r="17" spans="1:107" ht="30.75" thickBot="1">
      <c r="A17" s="23"/>
      <c r="B17" s="23" t="s">
        <v>57</v>
      </c>
      <c r="C17" s="23" t="s">
        <v>58</v>
      </c>
      <c r="D17" s="30" t="s">
        <v>52</v>
      </c>
      <c r="E17" s="30" t="s">
        <v>53</v>
      </c>
      <c r="F17" s="30" t="s">
        <v>54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</row>
    <row r="18" spans="1:107" ht="15.75" thickBot="1">
      <c r="A18" s="26"/>
      <c r="B18" s="26" t="s">
        <v>42</v>
      </c>
      <c r="C18" s="26" t="s">
        <v>59</v>
      </c>
      <c r="D18" s="26" t="s">
        <v>43</v>
      </c>
      <c r="E18" s="26" t="s">
        <v>44</v>
      </c>
      <c r="F18" s="26" t="s">
        <v>55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</row>
    <row r="19" spans="1:107" ht="15.75" thickBot="1">
      <c r="A19" s="26">
        <v>1</v>
      </c>
      <c r="B19" s="31" t="s">
        <v>60</v>
      </c>
      <c r="C19" s="27" t="s">
        <v>61</v>
      </c>
      <c r="D19" s="27"/>
      <c r="E19" s="27"/>
      <c r="F19" s="2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</row>
    <row r="20" spans="1:107" ht="15.75" thickBot="1">
      <c r="A20" s="28">
        <v>2</v>
      </c>
      <c r="B20" s="29"/>
      <c r="C20" s="29" t="s">
        <v>62</v>
      </c>
      <c r="D20" s="29"/>
      <c r="E20" s="29"/>
      <c r="F20" s="29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</row>
    <row r="21" spans="1:107" ht="15.75" thickBot="1">
      <c r="A21" s="26">
        <v>3</v>
      </c>
      <c r="B21" s="31" t="s">
        <v>63</v>
      </c>
      <c r="C21" s="27" t="s">
        <v>61</v>
      </c>
      <c r="D21" s="27"/>
      <c r="E21" s="27"/>
      <c r="F21" s="2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</row>
    <row r="22" spans="1:107" ht="15.75" thickBot="1">
      <c r="A22" s="28">
        <v>4</v>
      </c>
      <c r="B22" s="29"/>
      <c r="C22" s="29" t="s">
        <v>62</v>
      </c>
      <c r="D22" s="29"/>
      <c r="E22" s="29"/>
      <c r="F22" s="29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</row>
    <row r="23" spans="1:107" ht="15.75" thickBot="1">
      <c r="A23" s="26">
        <v>5</v>
      </c>
      <c r="B23" s="31" t="s">
        <v>65</v>
      </c>
      <c r="C23" s="27" t="s">
        <v>61</v>
      </c>
      <c r="D23" s="27"/>
      <c r="E23" s="27"/>
      <c r="F23" s="27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</row>
    <row r="24" spans="1:107" ht="15.75" thickBot="1">
      <c r="A24" s="28">
        <v>6</v>
      </c>
      <c r="B24" s="29"/>
      <c r="C24" s="29" t="s">
        <v>62</v>
      </c>
      <c r="D24" s="29"/>
      <c r="E24" s="29"/>
      <c r="F24" s="29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</row>
    <row r="25" spans="1:107" ht="15.75" thickBot="1">
      <c r="A25" s="26">
        <v>7</v>
      </c>
      <c r="B25" s="31" t="s">
        <v>66</v>
      </c>
      <c r="C25" s="27" t="s">
        <v>61</v>
      </c>
      <c r="D25" s="27"/>
      <c r="E25" s="27"/>
      <c r="F25" s="2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</row>
    <row r="26" spans="1:107" ht="15.75" thickBot="1">
      <c r="A26" s="28">
        <v>8</v>
      </c>
      <c r="B26" s="29"/>
      <c r="C26" s="29" t="s">
        <v>62</v>
      </c>
      <c r="D26" s="29"/>
      <c r="E26" s="29"/>
      <c r="F26" s="29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</row>
    <row r="27" spans="1:107" ht="24.75" thickBot="1">
      <c r="A27" s="26">
        <v>9</v>
      </c>
      <c r="B27" s="27" t="s">
        <v>67</v>
      </c>
      <c r="C27" s="27" t="s">
        <v>61</v>
      </c>
      <c r="D27" s="27"/>
      <c r="E27" s="27"/>
      <c r="F27" s="2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</row>
    <row r="28" spans="1:107" ht="15.75" thickBot="1">
      <c r="A28" s="28">
        <v>10</v>
      </c>
      <c r="B28" s="29"/>
      <c r="C28" s="29" t="s">
        <v>62</v>
      </c>
      <c r="D28" s="29"/>
      <c r="E28" s="29"/>
      <c r="F28" s="29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</row>
    <row r="29" spans="1:107" ht="15.75" thickBot="1">
      <c r="A29" s="26">
        <v>11</v>
      </c>
      <c r="B29" s="31" t="s">
        <v>68</v>
      </c>
      <c r="C29" s="27" t="s">
        <v>61</v>
      </c>
      <c r="D29" s="27"/>
      <c r="E29" s="27"/>
      <c r="F29" s="27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</row>
    <row r="30" spans="1:107" ht="15.75" thickBot="1">
      <c r="A30" s="28">
        <v>12</v>
      </c>
      <c r="B30" s="29"/>
      <c r="C30" s="29" t="s">
        <v>62</v>
      </c>
      <c r="D30" s="29"/>
      <c r="E30" s="29"/>
      <c r="F30" s="29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</row>
    <row r="31" spans="1:107" ht="15.75" thickBot="1">
      <c r="A31" s="26">
        <v>13</v>
      </c>
      <c r="B31" s="31" t="s">
        <v>69</v>
      </c>
      <c r="C31" s="27" t="s">
        <v>61</v>
      </c>
      <c r="D31" s="27"/>
      <c r="E31" s="27"/>
      <c r="F31" s="2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</row>
    <row r="32" spans="1:107" ht="15.75" thickBot="1">
      <c r="A32" s="28">
        <v>14</v>
      </c>
      <c r="B32" s="29"/>
      <c r="C32" s="29" t="s">
        <v>62</v>
      </c>
      <c r="D32" s="29"/>
      <c r="E32" s="29"/>
      <c r="F32" s="29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</row>
    <row r="33" spans="1:107" ht="30.75" thickBot="1">
      <c r="A33" s="22"/>
      <c r="B33" s="22" t="s">
        <v>57</v>
      </c>
      <c r="C33" s="22" t="s">
        <v>58</v>
      </c>
      <c r="D33" s="32" t="s">
        <v>52</v>
      </c>
      <c r="E33" s="32" t="s">
        <v>53</v>
      </c>
      <c r="F33" s="32" t="s">
        <v>54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</row>
    <row r="34" spans="1:107" ht="75.75" thickBot="1">
      <c r="A34" s="28">
        <v>15</v>
      </c>
      <c r="B34" s="33" t="s">
        <v>70</v>
      </c>
      <c r="C34" s="29" t="s">
        <v>61</v>
      </c>
      <c r="D34" s="29"/>
      <c r="E34" s="29"/>
      <c r="F34" s="29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</row>
    <row r="35" spans="1:107" ht="15.75" thickBot="1">
      <c r="A35" s="26">
        <v>16</v>
      </c>
      <c r="B35" s="27"/>
      <c r="C35" s="27" t="s">
        <v>62</v>
      </c>
      <c r="D35" s="27"/>
      <c r="E35" s="27"/>
      <c r="F35" s="27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</row>
    <row r="36" spans="1:107" ht="15.75" thickBot="1">
      <c r="A36" s="28">
        <v>17</v>
      </c>
      <c r="B36" s="33" t="s">
        <v>71</v>
      </c>
      <c r="C36" s="29" t="s">
        <v>61</v>
      </c>
      <c r="D36" s="29"/>
      <c r="E36" s="29"/>
      <c r="F36" s="29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</row>
    <row r="37" spans="1:107" ht="15.75" thickBot="1">
      <c r="A37" s="26">
        <v>18</v>
      </c>
      <c r="B37" s="27"/>
      <c r="C37" s="27" t="s">
        <v>62</v>
      </c>
      <c r="D37" s="27"/>
      <c r="E37" s="27"/>
      <c r="F37" s="27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</row>
    <row r="38" spans="1:107" ht="15.75" thickBot="1">
      <c r="A38" s="28">
        <v>19</v>
      </c>
      <c r="B38" s="33" t="s">
        <v>72</v>
      </c>
      <c r="C38" s="29" t="s">
        <v>61</v>
      </c>
      <c r="D38" s="29"/>
      <c r="E38" s="29"/>
      <c r="F38" s="29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</row>
    <row r="39" spans="1:107" ht="15.75" thickBot="1">
      <c r="A39" s="26">
        <v>20</v>
      </c>
      <c r="B39" s="27"/>
      <c r="C39" s="27" t="s">
        <v>62</v>
      </c>
      <c r="D39" s="27"/>
      <c r="E39" s="27"/>
      <c r="F39" s="27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</row>
    <row r="40" spans="1:107" ht="30.75" thickBot="1">
      <c r="A40" s="28">
        <v>21</v>
      </c>
      <c r="B40" s="33" t="s">
        <v>73</v>
      </c>
      <c r="C40" s="29" t="s">
        <v>61</v>
      </c>
      <c r="D40" s="29"/>
      <c r="E40" s="29"/>
      <c r="F40" s="29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</row>
    <row r="41" spans="1:107" ht="30.75" thickBot="1">
      <c r="A41" s="26">
        <v>22</v>
      </c>
      <c r="B41" s="31" t="s">
        <v>74</v>
      </c>
      <c r="C41" s="27" t="s">
        <v>62</v>
      </c>
      <c r="D41" s="27"/>
      <c r="E41" s="27"/>
      <c r="F41" s="27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</row>
    <row r="42" spans="1:107" ht="30.75" thickBot="1">
      <c r="A42" s="28">
        <v>23</v>
      </c>
      <c r="B42" s="33" t="s">
        <v>75</v>
      </c>
      <c r="C42" s="29" t="s">
        <v>61</v>
      </c>
      <c r="D42" s="29"/>
      <c r="E42" s="29"/>
      <c r="F42" s="29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</row>
    <row r="43" spans="1:107" ht="15.75" thickBot="1">
      <c r="A43" s="26">
        <v>24</v>
      </c>
      <c r="B43" s="27"/>
      <c r="C43" s="27" t="s">
        <v>62</v>
      </c>
      <c r="D43" s="27"/>
      <c r="E43" s="27"/>
      <c r="F43" s="27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</row>
    <row r="44" spans="1:107" ht="15.75" thickBot="1">
      <c r="A44" s="28">
        <v>25</v>
      </c>
      <c r="B44" s="29"/>
      <c r="C44" s="29" t="s">
        <v>114</v>
      </c>
      <c r="D44" s="29"/>
      <c r="E44" s="29"/>
      <c r="F44" s="29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</row>
    <row r="45" spans="1:107" ht="15.75" thickBot="1">
      <c r="A45" s="26">
        <v>26</v>
      </c>
      <c r="B45" s="27"/>
      <c r="C45" s="27" t="s">
        <v>115</v>
      </c>
      <c r="D45" s="27"/>
      <c r="E45" s="27"/>
      <c r="F45" s="27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</row>
    <row r="46" spans="1:107" ht="30.75" thickBot="1">
      <c r="A46" s="28">
        <v>27</v>
      </c>
      <c r="B46" s="33" t="s">
        <v>76</v>
      </c>
      <c r="C46" s="29" t="s">
        <v>61</v>
      </c>
      <c r="D46" s="29"/>
      <c r="E46" s="29"/>
      <c r="F46" s="29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</row>
    <row r="47" spans="1:107" ht="15.75" thickBot="1">
      <c r="A47" s="26">
        <v>28</v>
      </c>
      <c r="B47" s="27"/>
      <c r="C47" s="27" t="s">
        <v>62</v>
      </c>
      <c r="D47" s="27"/>
      <c r="E47" s="27"/>
      <c r="F47" s="2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</row>
    <row r="48" spans="1:107">
      <c r="A48" s="56" t="s">
        <v>116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</row>
    <row r="50" spans="2:4">
      <c r="B50" s="48"/>
      <c r="C50" s="48"/>
      <c r="D50" s="48"/>
    </row>
  </sheetData>
  <mergeCells count="7">
    <mergeCell ref="A48:DC48"/>
    <mergeCell ref="C3:D3"/>
    <mergeCell ref="C10:D10"/>
    <mergeCell ref="D16:E16"/>
    <mergeCell ref="A2:F2"/>
    <mergeCell ref="A9:F9"/>
    <mergeCell ref="A15:F15"/>
  </mergeCells>
  <hyperlinks>
    <hyperlink ref="A1" r:id="rId1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4" r:id="rId2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C11" r:id="rId3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D11" r:id="rId4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E11" r:id="rId5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D17" r:id="rId6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E17" r:id="rId7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F17" r:id="rId8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19" r:id="rId9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21" r:id="rId10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23" r:id="rId11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25" r:id="rId12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29" r:id="rId13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31" r:id="rId14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D33" r:id="rId15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E33" r:id="rId16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F33" r:id="rId17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34" r:id="rId18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36" r:id="rId19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38" r:id="rId20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40" r:id="rId21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41" r:id="rId22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42" r:id="rId23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  <hyperlink ref="B46" r:id="rId24" location="tt" display="https://date.invatamant-superior.ro/index.php?we=module.main.raportare.politici&amp;wf=dGFCall&amp;sf=1&amp;ddpN=2780742464&amp;wtok=&amp;wtkps=XY5bboMwEEX34u+EzvjtYQX5qap0BQZD4opXgQSpVfdejJSK9G/u0ZyZ68nR90SC2BQDyydSnJjxn/X4xa+9GZdynsHoUBfNLVR2ui/1xdtr29kj8o9Lb/HYuqK0RXJXdanSIIBY24dbU2Wtj102+qEfZz9W2dA3cY5lTFuSWHHqJpZHEvnWoTgNKSHAI59TlqAtXwkaYiEM3dv7CwcjuebK4vYPifEVIAeh9QEFKuscF4fnNVSb//rPRtjbG9F/j5yS0iiQNnFH7CnvCgnLQWsnLTxO7snPLw==&amp;wchk=c0e76e5aee46c7d44745bcf891f288959fb150cb - tt"/>
  </hyperlinks>
  <pageMargins left="0.7" right="0.7" top="0.75" bottom="0.75" header="0.3" footer="0.3"/>
  <pageSetup paperSize="9" orientation="landscape" horizontalDpi="300" verticalDpi="300" r:id="rId25"/>
  <legacyDrawing r:id="rId26"/>
  <controls>
    <control shapeId="3168" r:id="rId27" name="Control 96"/>
    <control shapeId="3167" r:id="rId28" name="Control 95"/>
    <control shapeId="3166" r:id="rId29" name="Control 94"/>
    <control shapeId="3165" r:id="rId30" name="Control 93"/>
    <control shapeId="3164" r:id="rId31" name="Control 92"/>
    <control shapeId="3163" r:id="rId32" name="Control 91"/>
    <control shapeId="3162" r:id="rId33" name="Control 90"/>
    <control shapeId="3161" r:id="rId34" name="Control 89"/>
    <control shapeId="3160" r:id="rId35" name="Control 88"/>
    <control shapeId="3159" r:id="rId36" name="Control 87"/>
    <control shapeId="3158" r:id="rId37" name="Control 86"/>
    <control shapeId="3157" r:id="rId38" name="Control 85"/>
    <control shapeId="3156" r:id="rId39" name="Control 84"/>
    <control shapeId="3155" r:id="rId40" name="Control 83"/>
    <control shapeId="3154" r:id="rId41" name="Control 82"/>
    <control shapeId="3153" r:id="rId42" name="Control 81"/>
    <control shapeId="3152" r:id="rId43" name="Control 80"/>
    <control shapeId="3151" r:id="rId44" name="Control 79"/>
    <control shapeId="3150" r:id="rId45" name="Control 78"/>
    <control shapeId="3149" r:id="rId46" name="Control 77"/>
    <control shapeId="3148" r:id="rId47" name="Control 76"/>
    <control shapeId="3147" r:id="rId48" name="Control 75"/>
    <control shapeId="3146" r:id="rId49" name="Control 74"/>
    <control shapeId="3145" r:id="rId50" name="Control 73"/>
    <control shapeId="3144" r:id="rId51" name="Control 72"/>
    <control shapeId="3143" r:id="rId52" name="Control 71"/>
    <control shapeId="3142" r:id="rId53" name="Control 70"/>
    <control shapeId="3141" r:id="rId54" name="Control 69"/>
    <control shapeId="3140" r:id="rId55" name="Control 68"/>
    <control shapeId="3139" r:id="rId56" name="Control 67"/>
    <control shapeId="3138" r:id="rId57" name="Control 66"/>
    <control shapeId="3137" r:id="rId58" name="Control 65"/>
    <control shapeId="3136" r:id="rId59" name="Control 64"/>
    <control shapeId="3135" r:id="rId60" name="Control 63"/>
    <control shapeId="3134" r:id="rId61" name="Control 62"/>
    <control shapeId="3133" r:id="rId62" name="Control 61"/>
    <control shapeId="3132" r:id="rId63" name="Control 60"/>
    <control shapeId="3131" r:id="rId64" name="Control 59"/>
    <control shapeId="3130" r:id="rId65" name="Control 58"/>
    <control shapeId="3129" r:id="rId66" name="Control 57"/>
    <control shapeId="3128" r:id="rId67" name="Control 56"/>
    <control shapeId="3127" r:id="rId68" name="Control 55"/>
    <control shapeId="3126" r:id="rId69" name="Control 54"/>
    <control shapeId="3125" r:id="rId70" name="Control 53"/>
    <control shapeId="3124" r:id="rId71" name="Control 52"/>
    <control shapeId="3123" r:id="rId72" name="Control 51"/>
    <control shapeId="3122" r:id="rId73" name="Control 50"/>
    <control shapeId="3121" r:id="rId74" name="Control 49"/>
    <control shapeId="3120" r:id="rId75" name="Control 48"/>
    <control shapeId="3119" r:id="rId76" name="Control 47"/>
    <control shapeId="3118" r:id="rId77" name="Control 46"/>
    <control shapeId="3117" r:id="rId78" name="Control 45"/>
    <control shapeId="3116" r:id="rId79" name="Control 44"/>
    <control shapeId="3115" r:id="rId80" name="Control 43"/>
    <control shapeId="3114" r:id="rId81" name="Control 42"/>
    <control shapeId="3113" r:id="rId82" name="Control 41"/>
    <control shapeId="3112" r:id="rId83" name="Control 40"/>
    <control shapeId="3111" r:id="rId84" name="Control 39"/>
    <control shapeId="3110" r:id="rId85" name="Control 38"/>
    <control shapeId="3109" r:id="rId86" name="Control 37"/>
    <control shapeId="3108" r:id="rId87" name="Control 36"/>
    <control shapeId="3107" r:id="rId88" name="Control 35"/>
    <control shapeId="3106" r:id="rId89" name="Control 34"/>
    <control shapeId="3105" r:id="rId90" name="Control 33"/>
    <control shapeId="3104" r:id="rId91" name="Control 32"/>
    <control shapeId="3103" r:id="rId92" name="Control 31"/>
    <control shapeId="3102" r:id="rId93" name="Control 30"/>
    <control shapeId="3101" r:id="rId94" name="Control 29"/>
    <control shapeId="3100" r:id="rId95" name="Control 28"/>
    <control shapeId="3099" r:id="rId96" name="Control 27"/>
    <control shapeId="3098" r:id="rId97" name="Control 26"/>
    <control shapeId="3097" r:id="rId98" name="Control 25"/>
    <control shapeId="3096" r:id="rId99" name="Control 24"/>
    <control shapeId="3095" r:id="rId100" name="Control 23"/>
    <control shapeId="3094" r:id="rId101" name="Control 22"/>
    <control shapeId="3093" r:id="rId102" name="Control 21"/>
    <control shapeId="3092" r:id="rId103" name="Control 20"/>
    <control shapeId="3091" r:id="rId104" name="Control 19"/>
    <control shapeId="3090" r:id="rId105" name="Control 18"/>
    <control shapeId="3089" r:id="rId106" name="Control 17"/>
    <control shapeId="3088" r:id="rId107" name="Control 16"/>
    <control shapeId="3087" r:id="rId108" name="Control 15"/>
    <control shapeId="3086" r:id="rId109" name="Control 14"/>
    <control shapeId="3085" r:id="rId110" name="Control 13"/>
    <control shapeId="3084" r:id="rId111" name="Control 12"/>
    <control shapeId="3083" r:id="rId112" name="Control 11"/>
    <control shapeId="3082" r:id="rId113" name="Control 10"/>
    <control shapeId="3081" r:id="rId114" name="Control 9"/>
    <control shapeId="3080" r:id="rId115" name="Control 8"/>
    <control shapeId="3079" r:id="rId116" name="Control 7"/>
    <control shapeId="3078" r:id="rId117" name="Control 6"/>
    <control shapeId="3077" r:id="rId118" name="Control 5"/>
    <control shapeId="3076" r:id="rId119" name="Control 4"/>
    <control shapeId="3075" r:id="rId120" name="Control 3"/>
    <control shapeId="3074" r:id="rId121" name="Control 2"/>
    <control shapeId="3073" r:id="rId122" name="Control 1"/>
  </control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:F18"/>
    </sheetView>
  </sheetViews>
  <sheetFormatPr defaultRowHeight="15"/>
  <cols>
    <col min="5" max="5" width="16" customWidth="1"/>
  </cols>
  <sheetData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calcul ANS 2022-2023</vt:lpstr>
      <vt:lpstr>tabel ANS</vt:lpstr>
      <vt:lpstr>calcul ANS 2023-2024</vt:lpstr>
      <vt:lpstr>tabel ANS 2023-2024</vt:lpstr>
      <vt:lpstr>verificare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Roxana</cp:lastModifiedBy>
  <cp:lastPrinted>2025-02-20T08:09:19Z</cp:lastPrinted>
  <dcterms:created xsi:type="dcterms:W3CDTF">2021-03-05T11:58:05Z</dcterms:created>
  <dcterms:modified xsi:type="dcterms:W3CDTF">2025-06-13T13:02:11Z</dcterms:modified>
</cp:coreProperties>
</file>